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Buecher\zerb.1163_Gestaltungen zum Erhalt des Familienvermögens_3 A\18_Download\03b_Zusatzmuster Download\"/>
    </mc:Choice>
  </mc:AlternateContent>
  <xr:revisionPtr revIDLastSave="0" documentId="13_ncr:1_{14CFAEDF-AC07-433D-96EF-10302E44D2C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ariante 3 GmbH &amp; Co. KG 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J35" i="1"/>
  <c r="K35" i="1"/>
  <c r="L35" i="1"/>
  <c r="M35" i="1"/>
  <c r="O35" i="1"/>
  <c r="P35" i="1"/>
  <c r="Q35" i="1"/>
  <c r="R35" i="1"/>
  <c r="S35" i="1"/>
  <c r="T35" i="1"/>
  <c r="U35" i="1"/>
  <c r="V35" i="1"/>
  <c r="W35" i="1"/>
  <c r="H35" i="1"/>
  <c r="I23" i="1"/>
  <c r="J23" i="1"/>
  <c r="K23" i="1"/>
  <c r="L23" i="1"/>
  <c r="M23" i="1"/>
  <c r="O23" i="1"/>
  <c r="P23" i="1"/>
  <c r="Q23" i="1"/>
  <c r="R23" i="1"/>
  <c r="S23" i="1"/>
  <c r="T23" i="1"/>
  <c r="U23" i="1"/>
  <c r="V23" i="1"/>
  <c r="W23" i="1"/>
  <c r="H23" i="1"/>
  <c r="W8" i="1"/>
  <c r="J64" i="1"/>
  <c r="K64" i="1"/>
  <c r="L64" i="1"/>
  <c r="M64" i="1"/>
  <c r="O64" i="1" s="1"/>
  <c r="P64" i="1" s="1"/>
  <c r="Q64" i="1" s="1"/>
  <c r="R64" i="1" s="1"/>
  <c r="S64" i="1" s="1"/>
  <c r="T64" i="1" s="1"/>
  <c r="U64" i="1" s="1"/>
  <c r="V64" i="1" s="1"/>
  <c r="W64" i="1" s="1"/>
  <c r="I64" i="1"/>
  <c r="H57" i="1" l="1"/>
  <c r="H24" i="1" s="1"/>
  <c r="H46" i="1" s="1"/>
  <c r="H37" i="1"/>
  <c r="F29" i="1"/>
  <c r="H20" i="1"/>
  <c r="I20" i="1" s="1"/>
  <c r="J20" i="1" s="1"/>
  <c r="K20" i="1" s="1"/>
  <c r="L20" i="1" s="1"/>
  <c r="M20" i="1" s="1"/>
  <c r="O20" i="1" s="1"/>
  <c r="P20" i="1" s="1"/>
  <c r="Q20" i="1" s="1"/>
  <c r="R20" i="1" s="1"/>
  <c r="S20" i="1" s="1"/>
  <c r="T20" i="1" s="1"/>
  <c r="U20" i="1" s="1"/>
  <c r="V20" i="1" s="1"/>
  <c r="W20" i="1" s="1"/>
  <c r="H19" i="1"/>
  <c r="H13" i="1"/>
  <c r="G13" i="1"/>
  <c r="C13" i="1"/>
  <c r="C20" i="1" s="1"/>
  <c r="H12" i="1"/>
  <c r="C12" i="1"/>
  <c r="C19" i="1" s="1"/>
  <c r="I8" i="1"/>
  <c r="J8" i="1" s="1"/>
  <c r="K8" i="1" s="1"/>
  <c r="L8" i="1" s="1"/>
  <c r="M8" i="1" s="1"/>
  <c r="O8" i="1" s="1"/>
  <c r="P8" i="1" s="1"/>
  <c r="Q8" i="1" s="1"/>
  <c r="R8" i="1" s="1"/>
  <c r="S8" i="1" s="1"/>
  <c r="T8" i="1" s="1"/>
  <c r="U8" i="1" s="1"/>
  <c r="V8" i="1" s="1"/>
  <c r="I13" i="1" l="1"/>
  <c r="J13" i="1" s="1"/>
  <c r="K13" i="1" s="1"/>
  <c r="L13" i="1" s="1"/>
  <c r="M13" i="1" s="1"/>
  <c r="O13" i="1" s="1"/>
  <c r="P13" i="1" s="1"/>
  <c r="Q13" i="1" s="1"/>
  <c r="R13" i="1" s="1"/>
  <c r="S13" i="1" s="1"/>
  <c r="T13" i="1" s="1"/>
  <c r="U13" i="1" s="1"/>
  <c r="V13" i="1" s="1"/>
  <c r="W13" i="1" s="1"/>
  <c r="H21" i="1"/>
  <c r="H34" i="1" s="1"/>
  <c r="I19" i="1"/>
  <c r="I21" i="1" s="1"/>
  <c r="I34" i="1" s="1"/>
  <c r="H15" i="1"/>
  <c r="I12" i="1"/>
  <c r="H29" i="1"/>
  <c r="H44" i="1"/>
  <c r="H36" i="1"/>
  <c r="H54" i="1"/>
  <c r="J19" i="1" l="1"/>
  <c r="K19" i="1" s="1"/>
  <c r="H22" i="1"/>
  <c r="I22" i="1" s="1"/>
  <c r="J22" i="1" s="1"/>
  <c r="K22" i="1" s="1"/>
  <c r="L22" i="1" s="1"/>
  <c r="M22" i="1" s="1"/>
  <c r="O22" i="1" s="1"/>
  <c r="P22" i="1" s="1"/>
  <c r="Q22" i="1" s="1"/>
  <c r="R22" i="1" s="1"/>
  <c r="S22" i="1" s="1"/>
  <c r="T22" i="1" s="1"/>
  <c r="U22" i="1" s="1"/>
  <c r="V22" i="1" s="1"/>
  <c r="W22" i="1" s="1"/>
  <c r="I15" i="1"/>
  <c r="J12" i="1"/>
  <c r="J21" i="1" l="1"/>
  <c r="J34" i="1" s="1"/>
  <c r="K21" i="1"/>
  <c r="K34" i="1" s="1"/>
  <c r="L19" i="1"/>
  <c r="J15" i="1"/>
  <c r="K12" i="1"/>
  <c r="H27" i="1"/>
  <c r="K15" i="1" l="1"/>
  <c r="L12" i="1"/>
  <c r="H45" i="1"/>
  <c r="H56" i="1" s="1"/>
  <c r="H32" i="1"/>
  <c r="L21" i="1"/>
  <c r="L34" i="1" s="1"/>
  <c r="M19" i="1"/>
  <c r="H55" i="1" l="1"/>
  <c r="H58" i="1" s="1"/>
  <c r="I52" i="1" s="1"/>
  <c r="H42" i="1"/>
  <c r="H49" i="1" s="1"/>
  <c r="H67" i="1" s="1"/>
  <c r="O19" i="1"/>
  <c r="M21" i="1"/>
  <c r="M34" i="1" s="1"/>
  <c r="M12" i="1"/>
  <c r="L15" i="1"/>
  <c r="M15" i="1" l="1"/>
  <c r="O12" i="1"/>
  <c r="I57" i="1"/>
  <c r="I24" i="1" s="1"/>
  <c r="I46" i="1" s="1"/>
  <c r="P19" i="1"/>
  <c r="O21" i="1"/>
  <c r="O34" i="1" s="1"/>
  <c r="I29" i="1" l="1"/>
  <c r="I44" i="1"/>
  <c r="I27" i="1"/>
  <c r="O15" i="1"/>
  <c r="P12" i="1"/>
  <c r="P21" i="1"/>
  <c r="P34" i="1" s="1"/>
  <c r="Q19" i="1"/>
  <c r="I32" i="1" l="1"/>
  <c r="I45" i="1"/>
  <c r="I56" i="1" s="1"/>
  <c r="Q21" i="1"/>
  <c r="Q34" i="1" s="1"/>
  <c r="R19" i="1"/>
  <c r="P15" i="1"/>
  <c r="Q12" i="1"/>
  <c r="I42" i="1" l="1"/>
  <c r="I49" i="1" s="1"/>
  <c r="I67" i="1" s="1"/>
  <c r="I68" i="1" s="1"/>
  <c r="I55" i="1"/>
  <c r="I58" i="1" s="1"/>
  <c r="J52" i="1" s="1"/>
  <c r="S19" i="1"/>
  <c r="R21" i="1"/>
  <c r="R34" i="1" s="1"/>
  <c r="Q15" i="1"/>
  <c r="R12" i="1"/>
  <c r="J57" i="1" l="1"/>
  <c r="J24" i="1" s="1"/>
  <c r="J46" i="1" s="1"/>
  <c r="S12" i="1"/>
  <c r="R15" i="1"/>
  <c r="T19" i="1"/>
  <c r="S21" i="1"/>
  <c r="S34" i="1" s="1"/>
  <c r="S15" i="1" l="1"/>
  <c r="T12" i="1"/>
  <c r="J44" i="1"/>
  <c r="J29" i="1"/>
  <c r="J27" i="1"/>
  <c r="T21" i="1"/>
  <c r="T34" i="1" s="1"/>
  <c r="U19" i="1"/>
  <c r="J32" i="1" l="1"/>
  <c r="J45" i="1"/>
  <c r="J56" i="1" s="1"/>
  <c r="T15" i="1"/>
  <c r="U12" i="1"/>
  <c r="U21" i="1"/>
  <c r="U34" i="1" s="1"/>
  <c r="V19" i="1"/>
  <c r="V12" i="1" l="1"/>
  <c r="U15" i="1"/>
  <c r="W19" i="1"/>
  <c r="W21" i="1" s="1"/>
  <c r="W34" i="1" s="1"/>
  <c r="V21" i="1"/>
  <c r="V34" i="1" s="1"/>
  <c r="J42" i="1"/>
  <c r="J49" i="1" s="1"/>
  <c r="J67" i="1" s="1"/>
  <c r="J68" i="1" s="1"/>
  <c r="J55" i="1"/>
  <c r="J58" i="1" s="1"/>
  <c r="K52" i="1" s="1"/>
  <c r="K57" i="1" l="1"/>
  <c r="K24" i="1" s="1"/>
  <c r="K46" i="1" s="1"/>
  <c r="W12" i="1"/>
  <c r="W15" i="1" s="1"/>
  <c r="V15" i="1"/>
  <c r="K44" i="1" l="1"/>
  <c r="K29" i="1"/>
  <c r="K27" i="1"/>
  <c r="K45" i="1" l="1"/>
  <c r="K56" i="1" s="1"/>
  <c r="K32" i="1"/>
  <c r="K55" i="1" l="1"/>
  <c r="K58" i="1" s="1"/>
  <c r="L52" i="1" s="1"/>
  <c r="K42" i="1"/>
  <c r="K49" i="1" s="1"/>
  <c r="K67" i="1" s="1"/>
  <c r="K68" i="1" s="1"/>
  <c r="L57" i="1" l="1"/>
  <c r="L24" i="1" s="1"/>
  <c r="L46" i="1" s="1"/>
  <c r="L29" i="1" l="1"/>
  <c r="L44" i="1"/>
  <c r="L27" i="1"/>
  <c r="L45" i="1" l="1"/>
  <c r="L56" i="1" s="1"/>
  <c r="L32" i="1"/>
  <c r="L55" i="1" l="1"/>
  <c r="L58" i="1" s="1"/>
  <c r="M52" i="1" s="1"/>
  <c r="L42" i="1"/>
  <c r="L49" i="1" s="1"/>
  <c r="L67" i="1" s="1"/>
  <c r="L68" i="1" s="1"/>
  <c r="M57" i="1" l="1"/>
  <c r="M24" i="1" s="1"/>
  <c r="M46" i="1" s="1"/>
  <c r="M44" i="1" l="1"/>
  <c r="M29" i="1"/>
  <c r="M27" i="1"/>
  <c r="M32" i="1" l="1"/>
  <c r="M45" i="1"/>
  <c r="M56" i="1" s="1"/>
  <c r="M42" i="1" l="1"/>
  <c r="M49" i="1" s="1"/>
  <c r="M67" i="1" s="1"/>
  <c r="M68" i="1" s="1"/>
  <c r="M55" i="1"/>
  <c r="M58" i="1" s="1"/>
  <c r="O52" i="1" s="1"/>
  <c r="O57" i="1" l="1"/>
  <c r="O24" i="1" s="1"/>
  <c r="O46" i="1" s="1"/>
  <c r="O44" i="1" l="1"/>
  <c r="O29" i="1"/>
  <c r="O27" i="1"/>
  <c r="O45" i="1" l="1"/>
  <c r="O56" i="1" s="1"/>
  <c r="O32" i="1"/>
  <c r="O42" i="1" l="1"/>
  <c r="O49" i="1" s="1"/>
  <c r="O67" i="1" s="1"/>
  <c r="O68" i="1" s="1"/>
  <c r="O55" i="1"/>
  <c r="O58" i="1" s="1"/>
  <c r="P52" i="1" s="1"/>
  <c r="P57" i="1" l="1"/>
  <c r="P24" i="1" s="1"/>
  <c r="P46" i="1" s="1"/>
  <c r="P44" i="1" l="1"/>
  <c r="P29" i="1"/>
  <c r="P27" i="1"/>
  <c r="P45" i="1" l="1"/>
  <c r="P56" i="1" s="1"/>
  <c r="P32" i="1"/>
  <c r="P55" i="1" l="1"/>
  <c r="P58" i="1" s="1"/>
  <c r="Q52" i="1" s="1"/>
  <c r="P42" i="1"/>
  <c r="P49" i="1" s="1"/>
  <c r="P67" i="1" s="1"/>
  <c r="P68" i="1" s="1"/>
  <c r="Q57" i="1" l="1"/>
  <c r="Q24" i="1" s="1"/>
  <c r="Q46" i="1" s="1"/>
  <c r="Q29" i="1" l="1"/>
  <c r="Q44" i="1"/>
  <c r="Q27" i="1"/>
  <c r="Q45" i="1" l="1"/>
  <c r="Q56" i="1" s="1"/>
  <c r="Q32" i="1"/>
  <c r="Q55" i="1" l="1"/>
  <c r="Q58" i="1" s="1"/>
  <c r="R52" i="1" s="1"/>
  <c r="Q42" i="1"/>
  <c r="Q49" i="1" s="1"/>
  <c r="Q67" i="1" s="1"/>
  <c r="Q68" i="1" s="1"/>
  <c r="R57" i="1" l="1"/>
  <c r="R24" i="1" s="1"/>
  <c r="R46" i="1" s="1"/>
  <c r="R29" i="1" l="1"/>
  <c r="R44" i="1"/>
  <c r="R27" i="1"/>
  <c r="R32" i="1" l="1"/>
  <c r="R45" i="1"/>
  <c r="R56" i="1" s="1"/>
  <c r="R42" i="1" l="1"/>
  <c r="R49" i="1" s="1"/>
  <c r="R67" i="1" s="1"/>
  <c r="R68" i="1" s="1"/>
  <c r="R55" i="1"/>
  <c r="R58" i="1" s="1"/>
  <c r="S52" i="1" s="1"/>
  <c r="S57" i="1" l="1"/>
  <c r="S24" i="1" s="1"/>
  <c r="S46" i="1" s="1"/>
  <c r="S44" i="1" l="1"/>
  <c r="S29" i="1"/>
  <c r="S27" i="1"/>
  <c r="S32" i="1" l="1"/>
  <c r="S45" i="1"/>
  <c r="S56" i="1" s="1"/>
  <c r="S42" i="1" l="1"/>
  <c r="S49" i="1" s="1"/>
  <c r="S67" i="1" s="1"/>
  <c r="S68" i="1" s="1"/>
  <c r="S55" i="1"/>
  <c r="S58" i="1" s="1"/>
  <c r="T52" i="1" s="1"/>
  <c r="T57" i="1" l="1"/>
  <c r="T24" i="1" s="1"/>
  <c r="T46" i="1" s="1"/>
  <c r="T44" i="1" l="1"/>
  <c r="T29" i="1"/>
  <c r="T27" i="1"/>
  <c r="T45" i="1" l="1"/>
  <c r="T56" i="1" s="1"/>
  <c r="T32" i="1"/>
  <c r="T55" i="1" l="1"/>
  <c r="T58" i="1" s="1"/>
  <c r="U52" i="1" s="1"/>
  <c r="T42" i="1"/>
  <c r="T49" i="1" s="1"/>
  <c r="T67" i="1" s="1"/>
  <c r="T68" i="1" s="1"/>
  <c r="U57" i="1" l="1"/>
  <c r="U24" i="1" s="1"/>
  <c r="U46" i="1" s="1"/>
  <c r="U29" i="1" l="1"/>
  <c r="U44" i="1"/>
  <c r="U27" i="1"/>
  <c r="U45" i="1" l="1"/>
  <c r="U56" i="1" s="1"/>
  <c r="U32" i="1"/>
  <c r="U55" i="1" l="1"/>
  <c r="U58" i="1" s="1"/>
  <c r="V52" i="1" s="1"/>
  <c r="U42" i="1"/>
  <c r="U49" i="1" s="1"/>
  <c r="U67" i="1" s="1"/>
  <c r="U68" i="1" s="1"/>
  <c r="V57" i="1" l="1"/>
  <c r="V24" i="1" s="1"/>
  <c r="V46" i="1" s="1"/>
  <c r="V44" i="1" l="1"/>
  <c r="V29" i="1"/>
  <c r="V27" i="1"/>
  <c r="V32" i="1" l="1"/>
  <c r="V45" i="1"/>
  <c r="V56" i="1" s="1"/>
  <c r="V42" i="1" l="1"/>
  <c r="V49" i="1" s="1"/>
  <c r="V67" i="1" s="1"/>
  <c r="V68" i="1" s="1"/>
  <c r="V55" i="1"/>
  <c r="V58" i="1" s="1"/>
  <c r="W52" i="1" s="1"/>
  <c r="W57" i="1" l="1"/>
  <c r="W24" i="1" s="1"/>
  <c r="W46" i="1" s="1"/>
  <c r="W44" i="1" l="1"/>
  <c r="W29" i="1"/>
  <c r="W27" i="1"/>
  <c r="W45" i="1" l="1"/>
  <c r="W56" i="1" s="1"/>
  <c r="W32" i="1"/>
  <c r="W42" i="1" l="1"/>
  <c r="W49" i="1" s="1"/>
  <c r="W67" i="1" s="1"/>
  <c r="W68" i="1" s="1"/>
  <c r="W55" i="1"/>
  <c r="W58" i="1" s="1"/>
</calcChain>
</file>

<file path=xl/sharedStrings.xml><?xml version="1.0" encoding="utf-8"?>
<sst xmlns="http://schemas.openxmlformats.org/spreadsheetml/2006/main" count="136" uniqueCount="52">
  <si>
    <t xml:space="preserve">Variante 3: Verkauf Immobilien in gewerblich geprägte GmbH &amp; Co. KG </t>
  </si>
  <si>
    <t>Tabelle 1</t>
  </si>
  <si>
    <t xml:space="preserve">Ergebnis- und Liquiditätsübersicht </t>
  </si>
  <si>
    <t>Einkünfte aus Gewerbebetrieb</t>
  </si>
  <si>
    <t>GmbH &amp; Co. KG</t>
  </si>
  <si>
    <t>Indexierung</t>
  </si>
  <si>
    <t>…</t>
  </si>
  <si>
    <t>%</t>
  </si>
  <si>
    <t>€</t>
  </si>
  <si>
    <t>Kaltmieten</t>
  </si>
  <si>
    <t>I.</t>
  </si>
  <si>
    <t>II.</t>
  </si>
  <si>
    <t xml:space="preserve">Betriebsausgaben </t>
  </si>
  <si>
    <t>Abschreibungen</t>
  </si>
  <si>
    <t>Berechnung siehe Tabelle 2</t>
  </si>
  <si>
    <t>nicht umlegbare Betriebskosten, Instandhaltung, Bilanzierungskosten</t>
  </si>
  <si>
    <t>III.</t>
  </si>
  <si>
    <t>Zinsen Bankdarlehen</t>
  </si>
  <si>
    <t>Entwicklung siehe Tabelle 3</t>
  </si>
  <si>
    <t>IV.</t>
  </si>
  <si>
    <t>Zinsen Gesellschafterdarlehen</t>
  </si>
  <si>
    <t xml:space="preserve">Entwicklung siehe weiter unten </t>
  </si>
  <si>
    <t>Ergebnis vor betrieblichen Steuern</t>
  </si>
  <si>
    <t>Gewerbesteuer (Hebesatz 460 %) auf Zinsen Gesellschafterdarlehen</t>
  </si>
  <si>
    <t>Ergebnis nach betrieblichen Steuern</t>
  </si>
  <si>
    <t>+</t>
  </si>
  <si>
    <t>-</t>
  </si>
  <si>
    <t>Tilgung Bankdarlehen</t>
  </si>
  <si>
    <t>Nebenkosten Umstrukturierung, geschätzt</t>
  </si>
  <si>
    <t>Nebenkosten Kauf Grundstücke, geschätzt</t>
  </si>
  <si>
    <t>Grunderwerbsteuer *</t>
  </si>
  <si>
    <t>Nebenkosten Gesellschaftsgründung, etc. geschätzt</t>
  </si>
  <si>
    <t>Liquiditätsergebnis der Gesellschaft</t>
  </si>
  <si>
    <t>Einkommensteuer zzgl. Solidaritätszuschlag **</t>
  </si>
  <si>
    <t>Anrechnung GewSt auf ESt</t>
  </si>
  <si>
    <t>Liquiditätsergebnis Gesellschafter und Gesellschaft nach Steuern</t>
  </si>
  <si>
    <t>Entwicklung Gesellschafterdarlehen</t>
  </si>
  <si>
    <t>Stand Jahresbeginn</t>
  </si>
  <si>
    <t xml:space="preserve">+/- </t>
  </si>
  <si>
    <t>Gewinn/Einlagen/Entnahmen/Zinsen</t>
  </si>
  <si>
    <t>Einlagen (Nebenkosten Kauf Grundstücke und Gesellschaftsgründung, etc.)</t>
  </si>
  <si>
    <t>Gewinn</t>
  </si>
  <si>
    <t>Entnahmen</t>
  </si>
  <si>
    <t>Zinsen</t>
  </si>
  <si>
    <t>Stand Jahresende</t>
  </si>
  <si>
    <t xml:space="preserve">* </t>
  </si>
  <si>
    <t>Grunderwerbsteuersatz variiert in den einzelnen Bundesländern; hier wird ein Steuersatz von 6,5 % angenommen (keine Grunderwerbsteuer wegen Übertragung auf Ehegatte und Kinder)</t>
  </si>
  <si>
    <t xml:space="preserve">** </t>
  </si>
  <si>
    <t>Annahme Einkommensteuersatz 42% zzgl. 5,5% Solidaritätszuschlag; keine Kirchensteuerberechnung</t>
  </si>
  <si>
    <t>verfügbare Liquidität Variante 3</t>
  </si>
  <si>
    <t>laufend</t>
  </si>
  <si>
    <t>kumuliert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</si>
</sst>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F1B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0" fontId="5" fillId="2" borderId="0" xfId="1" applyNumberFormat="1" applyFont="1" applyFill="1"/>
    <xf numFmtId="10" fontId="5" fillId="0" borderId="0" xfId="1" applyNumberFormat="1" applyFont="1"/>
    <xf numFmtId="164" fontId="5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5" fillId="0" borderId="6" xfId="0" applyNumberFormat="1" applyFont="1" applyBorder="1"/>
    <xf numFmtId="0" fontId="5" fillId="0" borderId="0" xfId="0" quotePrefix="1" applyFont="1"/>
    <xf numFmtId="0" fontId="8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4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auvigny\Desktop\Buchprojekt\Musterbeispiel%20f&#252;r%20Buch%20verk&#252;rz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Sauvigny\Downloads\Buchprojekt%20angepasster%20Zins\Tabelle%20Darlehen.xlsx" TargetMode="External"/><Relationship Id="rId1" Type="http://schemas.openxmlformats.org/officeDocument/2006/relationships/externalLinkPath" Target="file:///C:\Users\FSauvigny\Downloads\Buchprojekt%20angepasster%20Zins\Tabelle%20Darle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te 1 V + V"/>
      <sheetName val="Variante 2 KG"/>
      <sheetName val="Variante 3 GmbH &amp; Co. KG "/>
      <sheetName val="Variante 4 GmbH &amp; Co. KG + Form"/>
      <sheetName val="Variante 5 GmbH"/>
      <sheetName val="Tab. 2 AfA Step-Up"/>
      <sheetName val="Tab. 3 Darlehensentwicklung"/>
    </sheetNames>
    <sheetDataSet>
      <sheetData sheetId="0">
        <row r="11">
          <cell r="C11" t="str">
            <v>Gewerbliche Immobilie</v>
          </cell>
          <cell r="H11">
            <v>200000</v>
          </cell>
        </row>
        <row r="12">
          <cell r="C12" t="str">
            <v>zu Wohnzwecken vermietete Immobilie</v>
          </cell>
          <cell r="H12">
            <v>150000</v>
          </cell>
        </row>
      </sheetData>
      <sheetData sheetId="1"/>
      <sheetData sheetId="2"/>
      <sheetData sheetId="3">
        <row r="11">
          <cell r="C11" t="str">
            <v>Gewerbliche Immobilie</v>
          </cell>
        </row>
      </sheetData>
      <sheetData sheetId="4"/>
      <sheetData sheetId="5">
        <row r="4">
          <cell r="C4" t="str">
            <v>Gewerbliche Immobilie</v>
          </cell>
        </row>
        <row r="14">
          <cell r="J14">
            <v>67972.5</v>
          </cell>
        </row>
        <row r="29">
          <cell r="J29">
            <v>45315</v>
          </cell>
        </row>
      </sheetData>
      <sheetData sheetId="6">
        <row r="29">
          <cell r="H29">
            <v>40000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. 3 Darlehensentwicklung"/>
    </sheetNames>
    <sheetDataSet>
      <sheetData sheetId="0">
        <row r="29">
          <cell r="H29">
            <v>60000</v>
          </cell>
          <cell r="I29">
            <v>58800</v>
          </cell>
          <cell r="J29">
            <v>57564</v>
          </cell>
          <cell r="K29">
            <v>56290.92</v>
          </cell>
          <cell r="L29">
            <v>54979.647599999997</v>
          </cell>
          <cell r="M29">
            <v>53629.037027999999</v>
          </cell>
          <cell r="O29">
            <v>52237.908138839994</v>
          </cell>
          <cell r="P29">
            <v>50805.045383005199</v>
          </cell>
          <cell r="Q29">
            <v>49329.196744495348</v>
          </cell>
          <cell r="R29">
            <v>47809.072646830209</v>
          </cell>
          <cell r="S29">
            <v>46243.344826235116</v>
          </cell>
          <cell r="T29">
            <v>44630.645171022174</v>
          </cell>
          <cell r="U29">
            <v>42969.564526152841</v>
          </cell>
          <cell r="V29">
            <v>41258.651461937428</v>
          </cell>
          <cell r="W29">
            <v>39496.411005795548</v>
          </cell>
        </row>
        <row r="30">
          <cell r="H30">
            <v>40000</v>
          </cell>
          <cell r="I30">
            <v>41200</v>
          </cell>
          <cell r="J30">
            <v>42436</v>
          </cell>
          <cell r="K30">
            <v>43709.08</v>
          </cell>
          <cell r="L30">
            <v>45020.352400000003</v>
          </cell>
          <cell r="M30">
            <v>46370.962972000001</v>
          </cell>
          <cell r="O30">
            <v>47762.091861160006</v>
          </cell>
          <cell r="P30">
            <v>49194.954616994801</v>
          </cell>
          <cell r="Q30">
            <v>50670.803255504652</v>
          </cell>
          <cell r="R30">
            <v>52190.927353169791</v>
          </cell>
          <cell r="S30">
            <v>53756.655173764884</v>
          </cell>
          <cell r="T30">
            <v>55369.354828977826</v>
          </cell>
          <cell r="U30">
            <v>57030.435473847159</v>
          </cell>
          <cell r="V30">
            <v>58741.348538062572</v>
          </cell>
          <cell r="W30">
            <v>60503.588994204452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tabSelected="1" view="pageBreakPreview" zoomScaleNormal="100" zoomScaleSheetLayoutView="100" workbookViewId="0">
      <selection activeCell="H24" sqref="H24"/>
    </sheetView>
  </sheetViews>
  <sheetFormatPr baseColWidth="10" defaultRowHeight="12.75" outlineLevelRow="1" outlineLevelCol="1" x14ac:dyDescent="0.2"/>
  <cols>
    <col min="1" max="3" width="3.7109375" customWidth="1"/>
    <col min="4" max="4" width="25" customWidth="1"/>
    <col min="5" max="5" width="26.28515625" customWidth="1"/>
    <col min="6" max="6" width="21.140625" customWidth="1"/>
    <col min="7" max="7" width="9.7109375" hidden="1" customWidth="1"/>
    <col min="8" max="13" width="9.7109375" customWidth="1"/>
    <col min="14" max="14" width="9.7109375" style="2" customWidth="1"/>
    <col min="15" max="22" width="9.7109375" customWidth="1" outlineLevel="1"/>
    <col min="23" max="23" width="9.7109375" customWidth="1"/>
    <col min="24" max="25" width="13.7109375" customWidth="1"/>
  </cols>
  <sheetData>
    <row r="1" spans="1:25" x14ac:dyDescent="0.2">
      <c r="A1" s="1" t="s">
        <v>0</v>
      </c>
      <c r="W1" s="3" t="s">
        <v>1</v>
      </c>
    </row>
    <row r="3" spans="1:25" x14ac:dyDescent="0.2">
      <c r="A3" s="1" t="s">
        <v>2</v>
      </c>
      <c r="E3" s="4" t="s">
        <v>3</v>
      </c>
    </row>
    <row r="7" spans="1:25" ht="12.75" customHeight="1" x14ac:dyDescent="0.2">
      <c r="H7" s="34" t="s">
        <v>4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6"/>
    </row>
    <row r="8" spans="1:25" x14ac:dyDescent="0.2">
      <c r="G8" s="5" t="s">
        <v>5</v>
      </c>
      <c r="H8" s="6">
        <v>2025</v>
      </c>
      <c r="I8" s="6">
        <f>+H8+1</f>
        <v>2026</v>
      </c>
      <c r="J8" s="6">
        <f t="shared" ref="J8:W8" si="0">+I8+1</f>
        <v>2027</v>
      </c>
      <c r="K8" s="6">
        <f t="shared" si="0"/>
        <v>2028</v>
      </c>
      <c r="L8" s="6">
        <f t="shared" si="0"/>
        <v>2029</v>
      </c>
      <c r="M8" s="6">
        <f t="shared" si="0"/>
        <v>2030</v>
      </c>
      <c r="N8" s="6" t="s">
        <v>6</v>
      </c>
      <c r="O8" s="6">
        <f>+M8+1</f>
        <v>2031</v>
      </c>
      <c r="P8" s="6">
        <f t="shared" si="0"/>
        <v>2032</v>
      </c>
      <c r="Q8" s="6">
        <f t="shared" si="0"/>
        <v>2033</v>
      </c>
      <c r="R8" s="6">
        <f t="shared" si="0"/>
        <v>2034</v>
      </c>
      <c r="S8" s="6">
        <f t="shared" si="0"/>
        <v>2035</v>
      </c>
      <c r="T8" s="6">
        <f t="shared" si="0"/>
        <v>2036</v>
      </c>
      <c r="U8" s="6">
        <f t="shared" si="0"/>
        <v>2037</v>
      </c>
      <c r="V8" s="6">
        <f t="shared" si="0"/>
        <v>2038</v>
      </c>
      <c r="W8" s="6">
        <f t="shared" si="0"/>
        <v>2039</v>
      </c>
    </row>
    <row r="9" spans="1:25" x14ac:dyDescent="0.2">
      <c r="G9" s="6" t="s">
        <v>7</v>
      </c>
      <c r="H9" s="6" t="s">
        <v>8</v>
      </c>
      <c r="I9" s="6" t="s">
        <v>8</v>
      </c>
      <c r="J9" s="6" t="s">
        <v>8</v>
      </c>
      <c r="K9" s="6" t="s">
        <v>8</v>
      </c>
      <c r="L9" s="6" t="s">
        <v>8</v>
      </c>
      <c r="M9" s="6" t="s">
        <v>8</v>
      </c>
      <c r="N9" s="6" t="s">
        <v>8</v>
      </c>
      <c r="O9" s="6" t="s">
        <v>8</v>
      </c>
      <c r="P9" s="6" t="s">
        <v>8</v>
      </c>
      <c r="Q9" s="6" t="s">
        <v>8</v>
      </c>
      <c r="R9" s="6" t="s">
        <v>8</v>
      </c>
      <c r="S9" s="6" t="s">
        <v>8</v>
      </c>
      <c r="T9" s="6" t="s">
        <v>8</v>
      </c>
      <c r="U9" s="6" t="s">
        <v>8</v>
      </c>
      <c r="V9" s="6" t="s">
        <v>8</v>
      </c>
      <c r="W9" s="6" t="s">
        <v>8</v>
      </c>
    </row>
    <row r="10" spans="1:25" s="7" customFormat="1" ht="8.25" customHeight="1" x14ac:dyDescent="0.2">
      <c r="A10"/>
      <c r="N10" s="8"/>
    </row>
    <row r="11" spans="1:25" s="7" customFormat="1" ht="12.75" customHeight="1" outlineLevel="1" x14ac:dyDescent="0.2">
      <c r="A11" s="9" t="s">
        <v>9</v>
      </c>
      <c r="H11" s="10"/>
      <c r="I11" s="10"/>
      <c r="J11" s="10"/>
      <c r="K11" s="10"/>
      <c r="L11" s="10"/>
      <c r="M11" s="10"/>
      <c r="N11" s="1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s="7" customFormat="1" ht="12" outlineLevel="1" x14ac:dyDescent="0.2">
      <c r="B12" s="7" t="s">
        <v>10</v>
      </c>
      <c r="C12" s="7" t="str">
        <f>'[1]Variante 1 V + V'!C11</f>
        <v>Gewerbliche Immobilie</v>
      </c>
      <c r="G12" s="12">
        <v>0</v>
      </c>
      <c r="H12" s="10">
        <f>+'[1]Variante 1 V + V'!H11</f>
        <v>200000</v>
      </c>
      <c r="I12" s="10">
        <f>H12*(1+$G12)</f>
        <v>200000</v>
      </c>
      <c r="J12" s="10">
        <f t="shared" ref="J12:W13" si="1">I12*(1+$G12)</f>
        <v>200000</v>
      </c>
      <c r="K12" s="10">
        <f t="shared" si="1"/>
        <v>200000</v>
      </c>
      <c r="L12" s="10">
        <f t="shared" si="1"/>
        <v>200000</v>
      </c>
      <c r="M12" s="10">
        <f t="shared" si="1"/>
        <v>200000</v>
      </c>
      <c r="N12" s="11"/>
      <c r="O12" s="10">
        <f>M12*(1+$G12)</f>
        <v>200000</v>
      </c>
      <c r="P12" s="10">
        <f t="shared" si="1"/>
        <v>200000</v>
      </c>
      <c r="Q12" s="10">
        <f t="shared" si="1"/>
        <v>200000</v>
      </c>
      <c r="R12" s="10">
        <f t="shared" si="1"/>
        <v>200000</v>
      </c>
      <c r="S12" s="10">
        <f t="shared" si="1"/>
        <v>200000</v>
      </c>
      <c r="T12" s="10">
        <f t="shared" si="1"/>
        <v>200000</v>
      </c>
      <c r="U12" s="10">
        <f t="shared" si="1"/>
        <v>200000</v>
      </c>
      <c r="V12" s="10">
        <f t="shared" si="1"/>
        <v>200000</v>
      </c>
      <c r="W12" s="10">
        <f t="shared" si="1"/>
        <v>200000</v>
      </c>
      <c r="X12" s="10"/>
      <c r="Y12" s="10"/>
    </row>
    <row r="13" spans="1:25" s="7" customFormat="1" ht="12" outlineLevel="1" x14ac:dyDescent="0.2">
      <c r="B13" s="7" t="s">
        <v>11</v>
      </c>
      <c r="C13" s="7" t="str">
        <f>'[1]Variante 1 V + V'!C12</f>
        <v>zu Wohnzwecken vermietete Immobilie</v>
      </c>
      <c r="G13" s="13">
        <f>G12</f>
        <v>0</v>
      </c>
      <c r="H13" s="14">
        <f>+'[1]Variante 1 V + V'!H12</f>
        <v>150000</v>
      </c>
      <c r="I13" s="14">
        <f>H13*(1+$G13)</f>
        <v>150000</v>
      </c>
      <c r="J13" s="14">
        <f t="shared" si="1"/>
        <v>150000</v>
      </c>
      <c r="K13" s="14">
        <f t="shared" si="1"/>
        <v>150000</v>
      </c>
      <c r="L13" s="14">
        <f t="shared" si="1"/>
        <v>150000</v>
      </c>
      <c r="M13" s="14">
        <f t="shared" si="1"/>
        <v>150000</v>
      </c>
      <c r="N13" s="15"/>
      <c r="O13" s="14">
        <f>M13*(1+$G13)</f>
        <v>150000</v>
      </c>
      <c r="P13" s="14">
        <f t="shared" si="1"/>
        <v>150000</v>
      </c>
      <c r="Q13" s="14">
        <f t="shared" si="1"/>
        <v>150000</v>
      </c>
      <c r="R13" s="14">
        <f t="shared" si="1"/>
        <v>150000</v>
      </c>
      <c r="S13" s="14">
        <f t="shared" si="1"/>
        <v>150000</v>
      </c>
      <c r="T13" s="14">
        <f t="shared" si="1"/>
        <v>150000</v>
      </c>
      <c r="U13" s="14">
        <f t="shared" si="1"/>
        <v>150000</v>
      </c>
      <c r="V13" s="14">
        <f t="shared" si="1"/>
        <v>150000</v>
      </c>
      <c r="W13" s="14">
        <f t="shared" si="1"/>
        <v>150000</v>
      </c>
      <c r="X13" s="10"/>
      <c r="Y13" s="10"/>
    </row>
    <row r="14" spans="1:25" s="7" customFormat="1" ht="7.5" customHeight="1" outlineLevel="1" x14ac:dyDescent="0.2">
      <c r="H14" s="10"/>
      <c r="I14" s="10"/>
      <c r="J14" s="10"/>
      <c r="K14" s="10"/>
      <c r="L14" s="10"/>
      <c r="M14" s="10"/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s="9" customFormat="1" ht="12" x14ac:dyDescent="0.2">
      <c r="A15" s="9" t="s">
        <v>9</v>
      </c>
      <c r="H15" s="16">
        <f t="shared" ref="H15:W15" si="2">SUM(H12:H13)</f>
        <v>350000</v>
      </c>
      <c r="I15" s="16">
        <f t="shared" si="2"/>
        <v>350000</v>
      </c>
      <c r="J15" s="16">
        <f t="shared" si="2"/>
        <v>350000</v>
      </c>
      <c r="K15" s="16">
        <f t="shared" si="2"/>
        <v>350000</v>
      </c>
      <c r="L15" s="16">
        <f t="shared" si="2"/>
        <v>350000</v>
      </c>
      <c r="M15" s="16">
        <f t="shared" si="2"/>
        <v>350000</v>
      </c>
      <c r="N15" s="17" t="s">
        <v>6</v>
      </c>
      <c r="O15" s="16">
        <f t="shared" si="2"/>
        <v>350000</v>
      </c>
      <c r="P15" s="16">
        <f t="shared" si="2"/>
        <v>350000</v>
      </c>
      <c r="Q15" s="16">
        <f t="shared" si="2"/>
        <v>350000</v>
      </c>
      <c r="R15" s="16">
        <f t="shared" si="2"/>
        <v>350000</v>
      </c>
      <c r="S15" s="16">
        <f t="shared" si="2"/>
        <v>350000</v>
      </c>
      <c r="T15" s="16">
        <f t="shared" si="2"/>
        <v>350000</v>
      </c>
      <c r="U15" s="16">
        <f t="shared" si="2"/>
        <v>350000</v>
      </c>
      <c r="V15" s="16">
        <f t="shared" si="2"/>
        <v>350000</v>
      </c>
      <c r="W15" s="16">
        <f t="shared" si="2"/>
        <v>350000</v>
      </c>
      <c r="X15" s="16"/>
      <c r="Y15" s="16"/>
    </row>
    <row r="16" spans="1:25" s="7" customFormat="1" ht="12" x14ac:dyDescent="0.2">
      <c r="A16" s="9"/>
      <c r="H16" s="10"/>
      <c r="I16" s="10"/>
      <c r="J16" s="10"/>
      <c r="K16" s="10"/>
      <c r="L16" s="10"/>
      <c r="M16" s="10"/>
      <c r="N16" s="11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7" customFormat="1" ht="14.25" customHeight="1" x14ac:dyDescent="0.2">
      <c r="A17" s="9" t="s">
        <v>12</v>
      </c>
      <c r="H17" s="10"/>
      <c r="I17" s="10"/>
      <c r="J17" s="10"/>
      <c r="K17" s="10"/>
      <c r="L17" s="10"/>
      <c r="M17" s="10"/>
      <c r="N17" s="11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7" customFormat="1" ht="15.95" hidden="1" customHeight="1" x14ac:dyDescent="0.2">
      <c r="B18" s="7" t="s">
        <v>10</v>
      </c>
      <c r="C18" s="7" t="s">
        <v>13</v>
      </c>
      <c r="E18" s="18" t="s">
        <v>14</v>
      </c>
      <c r="H18" s="10"/>
      <c r="I18" s="10"/>
      <c r="J18" s="10"/>
      <c r="K18" s="10"/>
      <c r="L18" s="10"/>
      <c r="M18" s="10"/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7" customFormat="1" ht="12" outlineLevel="1" x14ac:dyDescent="0.2">
      <c r="C19" s="7" t="str">
        <f>C12</f>
        <v>Gewerbliche Immobilie</v>
      </c>
      <c r="H19" s="10">
        <f>-'[1]Tab. 2 AfA Step-Up'!J14</f>
        <v>-67972.5</v>
      </c>
      <c r="I19" s="10">
        <f>H19</f>
        <v>-67972.5</v>
      </c>
      <c r="J19" s="10">
        <f t="shared" ref="J19:W20" si="3">I19</f>
        <v>-67972.5</v>
      </c>
      <c r="K19" s="10">
        <f t="shared" si="3"/>
        <v>-67972.5</v>
      </c>
      <c r="L19" s="10">
        <f t="shared" si="3"/>
        <v>-67972.5</v>
      </c>
      <c r="M19" s="10">
        <f t="shared" si="3"/>
        <v>-67972.5</v>
      </c>
      <c r="N19" s="11"/>
      <c r="O19" s="10">
        <f>M19</f>
        <v>-67972.5</v>
      </c>
      <c r="P19" s="10">
        <f t="shared" si="3"/>
        <v>-67972.5</v>
      </c>
      <c r="Q19" s="10">
        <f t="shared" si="3"/>
        <v>-67972.5</v>
      </c>
      <c r="R19" s="10">
        <f t="shared" si="3"/>
        <v>-67972.5</v>
      </c>
      <c r="S19" s="10">
        <f t="shared" si="3"/>
        <v>-67972.5</v>
      </c>
      <c r="T19" s="10">
        <f t="shared" si="3"/>
        <v>-67972.5</v>
      </c>
      <c r="U19" s="10">
        <f t="shared" si="3"/>
        <v>-67972.5</v>
      </c>
      <c r="V19" s="10">
        <f t="shared" si="3"/>
        <v>-67972.5</v>
      </c>
      <c r="W19" s="10">
        <f t="shared" si="3"/>
        <v>-67972.5</v>
      </c>
      <c r="X19" s="10"/>
      <c r="Y19" s="10"/>
    </row>
    <row r="20" spans="1:25" s="7" customFormat="1" ht="12" outlineLevel="1" x14ac:dyDescent="0.2">
      <c r="C20" s="7" t="str">
        <f>C13</f>
        <v>zu Wohnzwecken vermietete Immobilie</v>
      </c>
      <c r="H20" s="14">
        <f>-'[1]Tab. 2 AfA Step-Up'!J29</f>
        <v>-45315</v>
      </c>
      <c r="I20" s="14">
        <f>H20</f>
        <v>-45315</v>
      </c>
      <c r="J20" s="14">
        <f t="shared" si="3"/>
        <v>-45315</v>
      </c>
      <c r="K20" s="14">
        <f t="shared" si="3"/>
        <v>-45315</v>
      </c>
      <c r="L20" s="14">
        <f t="shared" si="3"/>
        <v>-45315</v>
      </c>
      <c r="M20" s="14">
        <f t="shared" si="3"/>
        <v>-45315</v>
      </c>
      <c r="N20" s="15"/>
      <c r="O20" s="14">
        <f>M20</f>
        <v>-45315</v>
      </c>
      <c r="P20" s="14">
        <f t="shared" si="3"/>
        <v>-45315</v>
      </c>
      <c r="Q20" s="14">
        <f t="shared" si="3"/>
        <v>-45315</v>
      </c>
      <c r="R20" s="14">
        <f t="shared" si="3"/>
        <v>-45315</v>
      </c>
      <c r="S20" s="14">
        <f t="shared" si="3"/>
        <v>-45315</v>
      </c>
      <c r="T20" s="14">
        <f t="shared" si="3"/>
        <v>-45315</v>
      </c>
      <c r="U20" s="14">
        <f t="shared" si="3"/>
        <v>-45315</v>
      </c>
      <c r="V20" s="14">
        <f t="shared" si="3"/>
        <v>-45315</v>
      </c>
      <c r="W20" s="14">
        <f t="shared" si="3"/>
        <v>-45315</v>
      </c>
      <c r="X20" s="10"/>
      <c r="Y20" s="10"/>
    </row>
    <row r="21" spans="1:25" s="7" customFormat="1" ht="12" x14ac:dyDescent="0.2">
      <c r="B21" s="7" t="s">
        <v>10</v>
      </c>
      <c r="C21" s="7" t="s">
        <v>13</v>
      </c>
      <c r="E21" s="18" t="s">
        <v>14</v>
      </c>
      <c r="H21" s="10">
        <f t="shared" ref="H21:W21" si="4">SUM(H19:H20)</f>
        <v>-113287.5</v>
      </c>
      <c r="I21" s="10">
        <f t="shared" si="4"/>
        <v>-113287.5</v>
      </c>
      <c r="J21" s="10">
        <f t="shared" si="4"/>
        <v>-113287.5</v>
      </c>
      <c r="K21" s="10">
        <f t="shared" si="4"/>
        <v>-113287.5</v>
      </c>
      <c r="L21" s="10">
        <f t="shared" si="4"/>
        <v>-113287.5</v>
      </c>
      <c r="M21" s="10">
        <f t="shared" si="4"/>
        <v>-113287.5</v>
      </c>
      <c r="N21" s="11" t="s">
        <v>6</v>
      </c>
      <c r="O21" s="10">
        <f t="shared" si="4"/>
        <v>-113287.5</v>
      </c>
      <c r="P21" s="10">
        <f t="shared" si="4"/>
        <v>-113287.5</v>
      </c>
      <c r="Q21" s="10">
        <f t="shared" si="4"/>
        <v>-113287.5</v>
      </c>
      <c r="R21" s="10">
        <f t="shared" si="4"/>
        <v>-113287.5</v>
      </c>
      <c r="S21" s="10">
        <f t="shared" si="4"/>
        <v>-113287.5</v>
      </c>
      <c r="T21" s="10">
        <f t="shared" si="4"/>
        <v>-113287.5</v>
      </c>
      <c r="U21" s="10">
        <f t="shared" si="4"/>
        <v>-113287.5</v>
      </c>
      <c r="V21" s="10">
        <f t="shared" si="4"/>
        <v>-113287.5</v>
      </c>
      <c r="W21" s="10">
        <f t="shared" si="4"/>
        <v>-113287.5</v>
      </c>
      <c r="X21" s="10"/>
      <c r="Y21" s="10"/>
    </row>
    <row r="22" spans="1:25" s="7" customFormat="1" ht="12" x14ac:dyDescent="0.2">
      <c r="B22" s="7" t="s">
        <v>11</v>
      </c>
      <c r="C22" s="7" t="s">
        <v>15</v>
      </c>
      <c r="E22" s="13"/>
      <c r="F22" s="13">
        <v>0.08</v>
      </c>
      <c r="G22" s="13">
        <v>0</v>
      </c>
      <c r="H22" s="10">
        <f>-H15*F22</f>
        <v>-28000</v>
      </c>
      <c r="I22" s="10">
        <f>H22*(1+$G22)</f>
        <v>-28000</v>
      </c>
      <c r="J22" s="10">
        <f t="shared" ref="J22:W22" si="5">I22*(1+$G22)</f>
        <v>-28000</v>
      </c>
      <c r="K22" s="10">
        <f t="shared" si="5"/>
        <v>-28000</v>
      </c>
      <c r="L22" s="10">
        <f t="shared" si="5"/>
        <v>-28000</v>
      </c>
      <c r="M22" s="10">
        <f t="shared" si="5"/>
        <v>-28000</v>
      </c>
      <c r="N22" s="11" t="s">
        <v>6</v>
      </c>
      <c r="O22" s="10">
        <f>M22*(1+$G22)</f>
        <v>-28000</v>
      </c>
      <c r="P22" s="10">
        <f t="shared" si="5"/>
        <v>-28000</v>
      </c>
      <c r="Q22" s="10">
        <f t="shared" si="5"/>
        <v>-28000</v>
      </c>
      <c r="R22" s="10">
        <f t="shared" si="5"/>
        <v>-28000</v>
      </c>
      <c r="S22" s="10">
        <f t="shared" si="5"/>
        <v>-28000</v>
      </c>
      <c r="T22" s="10">
        <f t="shared" si="5"/>
        <v>-28000</v>
      </c>
      <c r="U22" s="10">
        <f t="shared" si="5"/>
        <v>-28000</v>
      </c>
      <c r="V22" s="10">
        <f t="shared" si="5"/>
        <v>-28000</v>
      </c>
      <c r="W22" s="10">
        <f t="shared" si="5"/>
        <v>-28000</v>
      </c>
      <c r="X22" s="10"/>
      <c r="Y22" s="10"/>
    </row>
    <row r="23" spans="1:25" s="7" customFormat="1" ht="12" x14ac:dyDescent="0.2">
      <c r="B23" s="7" t="s">
        <v>16</v>
      </c>
      <c r="C23" s="7" t="s">
        <v>17</v>
      </c>
      <c r="E23" s="18" t="s">
        <v>18</v>
      </c>
      <c r="H23" s="10">
        <f>-'[2]Tab. 3 Darlehensentwicklung'!H29</f>
        <v>-60000</v>
      </c>
      <c r="I23" s="10">
        <f>-'[2]Tab. 3 Darlehensentwicklung'!I29</f>
        <v>-58800</v>
      </c>
      <c r="J23" s="10">
        <f>-'[2]Tab. 3 Darlehensentwicklung'!J29</f>
        <v>-57564</v>
      </c>
      <c r="K23" s="10">
        <f>-'[2]Tab. 3 Darlehensentwicklung'!K29</f>
        <v>-56290.92</v>
      </c>
      <c r="L23" s="10">
        <f>-'[2]Tab. 3 Darlehensentwicklung'!L29</f>
        <v>-54979.647599999997</v>
      </c>
      <c r="M23" s="10">
        <f>-'[2]Tab. 3 Darlehensentwicklung'!M29</f>
        <v>-53629.037027999999</v>
      </c>
      <c r="N23" s="11" t="s">
        <v>6</v>
      </c>
      <c r="O23" s="10">
        <f>-'[2]Tab. 3 Darlehensentwicklung'!O29</f>
        <v>-52237.908138839994</v>
      </c>
      <c r="P23" s="10">
        <f>-'[2]Tab. 3 Darlehensentwicklung'!P29</f>
        <v>-50805.045383005199</v>
      </c>
      <c r="Q23" s="10">
        <f>-'[2]Tab. 3 Darlehensentwicklung'!Q29</f>
        <v>-49329.196744495348</v>
      </c>
      <c r="R23" s="10">
        <f>-'[2]Tab. 3 Darlehensentwicklung'!R29</f>
        <v>-47809.072646830209</v>
      </c>
      <c r="S23" s="10">
        <f>-'[2]Tab. 3 Darlehensentwicklung'!S29</f>
        <v>-46243.344826235116</v>
      </c>
      <c r="T23" s="10">
        <f>-'[2]Tab. 3 Darlehensentwicklung'!T29</f>
        <v>-44630.645171022174</v>
      </c>
      <c r="U23" s="10">
        <f>-'[2]Tab. 3 Darlehensentwicklung'!U29</f>
        <v>-42969.564526152841</v>
      </c>
      <c r="V23" s="10">
        <f>-'[2]Tab. 3 Darlehensentwicklung'!V29</f>
        <v>-41258.651461937428</v>
      </c>
      <c r="W23" s="10">
        <f>-'[2]Tab. 3 Darlehensentwicklung'!W29</f>
        <v>-39496.411005795548</v>
      </c>
      <c r="X23" s="10"/>
      <c r="Y23" s="10"/>
    </row>
    <row r="24" spans="1:25" s="7" customFormat="1" ht="12" x14ac:dyDescent="0.2">
      <c r="B24" s="7" t="s">
        <v>19</v>
      </c>
      <c r="C24" s="7" t="s">
        <v>20</v>
      </c>
      <c r="E24" s="18" t="s">
        <v>21</v>
      </c>
      <c r="H24" s="10">
        <f t="shared" ref="H24:W24" si="6">-H57</f>
        <v>-100000</v>
      </c>
      <c r="I24" s="10">
        <f>-I57</f>
        <v>-103155.81228125001</v>
      </c>
      <c r="J24" s="10">
        <f t="shared" si="6"/>
        <v>-105201.67476105235</v>
      </c>
      <c r="K24" s="10">
        <f t="shared" si="6"/>
        <v>-107263.67137305278</v>
      </c>
      <c r="L24" s="10">
        <f t="shared" si="6"/>
        <v>-109342.30989313191</v>
      </c>
      <c r="M24" s="10">
        <f t="shared" si="6"/>
        <v>-111438.11331797701</v>
      </c>
      <c r="N24" s="11" t="s">
        <v>6</v>
      </c>
      <c r="O24" s="10">
        <f t="shared" si="6"/>
        <v>-113551.62032171275</v>
      </c>
      <c r="P24" s="10">
        <f t="shared" si="6"/>
        <v>-115683.38572623083</v>
      </c>
      <c r="Q24" s="10">
        <f t="shared" si="6"/>
        <v>-117833.98098562968</v>
      </c>
      <c r="R24" s="10">
        <f t="shared" si="6"/>
        <v>-120003.99468518699</v>
      </c>
      <c r="S24" s="10">
        <f t="shared" si="6"/>
        <v>-122194.03305530176</v>
      </c>
      <c r="T24" s="10">
        <f t="shared" si="6"/>
        <v>-124404.72050085448</v>
      </c>
      <c r="U24" s="10">
        <f t="shared" si="6"/>
        <v>-126636.70014644798</v>
      </c>
      <c r="V24" s="10">
        <f t="shared" si="6"/>
        <v>-128890.63439800574</v>
      </c>
      <c r="W24" s="10">
        <f t="shared" si="6"/>
        <v>-131167.20552121798</v>
      </c>
      <c r="X24" s="10"/>
      <c r="Y24" s="10"/>
    </row>
    <row r="25" spans="1:25" s="7" customFormat="1" ht="5.25" customHeight="1" x14ac:dyDescent="0.2">
      <c r="H25" s="14"/>
      <c r="I25" s="14"/>
      <c r="J25" s="14"/>
      <c r="K25" s="14"/>
      <c r="L25" s="14"/>
      <c r="M25" s="14"/>
      <c r="N25" s="15"/>
      <c r="O25" s="14"/>
      <c r="P25" s="14"/>
      <c r="Q25" s="14"/>
      <c r="R25" s="14"/>
      <c r="S25" s="14"/>
      <c r="T25" s="14"/>
      <c r="U25" s="14"/>
      <c r="V25" s="14"/>
      <c r="W25" s="14"/>
      <c r="X25" s="10"/>
      <c r="Y25" s="10"/>
    </row>
    <row r="26" spans="1:25" s="7" customFormat="1" ht="5.25" customHeight="1" x14ac:dyDescent="0.2">
      <c r="H26" s="10"/>
      <c r="I26" s="10"/>
      <c r="J26" s="10"/>
      <c r="K26" s="10"/>
      <c r="L26" s="10"/>
      <c r="M26" s="10"/>
      <c r="N26" s="11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s="9" customFormat="1" ht="12" x14ac:dyDescent="0.2">
      <c r="A27" s="9" t="s">
        <v>22</v>
      </c>
      <c r="H27" s="16">
        <f t="shared" ref="H27:M27" si="7">H15+H21+H22+H23+H24</f>
        <v>48712.5</v>
      </c>
      <c r="I27" s="16">
        <f t="shared" si="7"/>
        <v>46756.687718749992</v>
      </c>
      <c r="J27" s="16">
        <f t="shared" si="7"/>
        <v>45946.825238947655</v>
      </c>
      <c r="K27" s="16">
        <f t="shared" si="7"/>
        <v>45157.908626947232</v>
      </c>
      <c r="L27" s="16">
        <f t="shared" si="7"/>
        <v>44390.542506868092</v>
      </c>
      <c r="M27" s="16">
        <f t="shared" si="7"/>
        <v>43645.349654022997</v>
      </c>
      <c r="N27" s="17" t="s">
        <v>6</v>
      </c>
      <c r="O27" s="16">
        <f t="shared" ref="O27:W27" si="8">O15+O21+O22+O23+O24</f>
        <v>42922.971539447259</v>
      </c>
      <c r="P27" s="16">
        <f t="shared" si="8"/>
        <v>42224.068890763971</v>
      </c>
      <c r="Q27" s="16">
        <f t="shared" si="8"/>
        <v>41549.32226987496</v>
      </c>
      <c r="R27" s="16">
        <f t="shared" si="8"/>
        <v>40899.432667982808</v>
      </c>
      <c r="S27" s="16">
        <f t="shared" si="8"/>
        <v>40275.122118463129</v>
      </c>
      <c r="T27" s="16">
        <f t="shared" si="8"/>
        <v>39677.134328123357</v>
      </c>
      <c r="U27" s="16">
        <f t="shared" si="8"/>
        <v>39106.235327399161</v>
      </c>
      <c r="V27" s="16">
        <f t="shared" si="8"/>
        <v>38563.214140056822</v>
      </c>
      <c r="W27" s="16">
        <f t="shared" si="8"/>
        <v>38048.883472986461</v>
      </c>
      <c r="X27" s="16"/>
      <c r="Y27" s="16"/>
    </row>
    <row r="28" spans="1:25" s="7" customFormat="1" ht="6.75" customHeight="1" x14ac:dyDescent="0.2">
      <c r="H28" s="10"/>
      <c r="I28" s="10"/>
      <c r="J28" s="10"/>
      <c r="K28" s="10"/>
      <c r="L28" s="10"/>
      <c r="M28" s="10"/>
      <c r="N28" s="11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s="7" customFormat="1" ht="12" x14ac:dyDescent="0.2">
      <c r="B29" s="7" t="s">
        <v>23</v>
      </c>
      <c r="F29" s="13">
        <f>3.5*4.6/100</f>
        <v>0.16099999999999998</v>
      </c>
      <c r="H29" s="10">
        <f t="shared" ref="H29:W29" si="9">(H24+24500)*$F$29</f>
        <v>-12155.499999999998</v>
      </c>
      <c r="I29" s="10">
        <f t="shared" si="9"/>
        <v>-12663.585777281249</v>
      </c>
      <c r="J29" s="10">
        <f t="shared" si="9"/>
        <v>-12992.969636529426</v>
      </c>
      <c r="K29" s="10">
        <f t="shared" si="9"/>
        <v>-13324.951091061497</v>
      </c>
      <c r="L29" s="10">
        <f t="shared" si="9"/>
        <v>-13659.611892794235</v>
      </c>
      <c r="M29" s="10">
        <f t="shared" si="9"/>
        <v>-13997.036244194296</v>
      </c>
      <c r="N29" s="11" t="s">
        <v>6</v>
      </c>
      <c r="O29" s="10">
        <f t="shared" si="9"/>
        <v>-14337.310871795751</v>
      </c>
      <c r="P29" s="10">
        <f t="shared" si="9"/>
        <v>-14680.525101923162</v>
      </c>
      <c r="Q29" s="10">
        <f t="shared" si="9"/>
        <v>-15026.770938686375</v>
      </c>
      <c r="R29" s="10">
        <f t="shared" si="9"/>
        <v>-15376.143144315103</v>
      </c>
      <c r="S29" s="10">
        <f t="shared" si="9"/>
        <v>-15728.73932190358</v>
      </c>
      <c r="T29" s="10">
        <f t="shared" si="9"/>
        <v>-16084.66000063757</v>
      </c>
      <c r="U29" s="10">
        <f t="shared" si="9"/>
        <v>-16444.008723578121</v>
      </c>
      <c r="V29" s="10">
        <f t="shared" si="9"/>
        <v>-16806.892138078922</v>
      </c>
      <c r="W29" s="10">
        <f t="shared" si="9"/>
        <v>-17173.420088916093</v>
      </c>
      <c r="X29" s="10"/>
      <c r="Y29" s="10"/>
    </row>
    <row r="30" spans="1:25" s="7" customFormat="1" ht="5.25" customHeight="1" x14ac:dyDescent="0.2">
      <c r="H30" s="14"/>
      <c r="I30" s="14"/>
      <c r="J30" s="14"/>
      <c r="K30" s="14"/>
      <c r="L30" s="14"/>
      <c r="M30" s="14"/>
      <c r="N30" s="15"/>
      <c r="O30" s="14"/>
      <c r="P30" s="14"/>
      <c r="Q30" s="14"/>
      <c r="R30" s="14"/>
      <c r="S30" s="14"/>
      <c r="T30" s="14"/>
      <c r="U30" s="14"/>
      <c r="V30" s="14"/>
      <c r="W30" s="14"/>
      <c r="X30" s="10"/>
      <c r="Y30" s="10"/>
    </row>
    <row r="31" spans="1:25" s="7" customFormat="1" ht="5.25" customHeight="1" x14ac:dyDescent="0.2">
      <c r="H31" s="10"/>
      <c r="I31" s="10"/>
      <c r="J31" s="10"/>
      <c r="K31" s="10"/>
      <c r="L31" s="10"/>
      <c r="M31" s="10"/>
      <c r="N31" s="1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s="9" customFormat="1" ht="12" x14ac:dyDescent="0.2">
      <c r="A32" s="9" t="s">
        <v>24</v>
      </c>
      <c r="H32" s="16">
        <f t="shared" ref="H32:W32" si="10">SUM(H26:H30)</f>
        <v>36557</v>
      </c>
      <c r="I32" s="16">
        <f t="shared" si="10"/>
        <v>34093.101941468747</v>
      </c>
      <c r="J32" s="16">
        <f t="shared" si="10"/>
        <v>32953.855602418233</v>
      </c>
      <c r="K32" s="16">
        <f t="shared" si="10"/>
        <v>31832.957535885733</v>
      </c>
      <c r="L32" s="16">
        <f t="shared" si="10"/>
        <v>30730.930614073855</v>
      </c>
      <c r="M32" s="16">
        <f t="shared" si="10"/>
        <v>29648.313409828701</v>
      </c>
      <c r="N32" s="17" t="s">
        <v>6</v>
      </c>
      <c r="O32" s="16">
        <f t="shared" si="10"/>
        <v>28585.660667651508</v>
      </c>
      <c r="P32" s="16">
        <f t="shared" si="10"/>
        <v>27543.543788840809</v>
      </c>
      <c r="Q32" s="16">
        <f t="shared" si="10"/>
        <v>26522.551331188584</v>
      </c>
      <c r="R32" s="16">
        <f t="shared" si="10"/>
        <v>25523.289523667707</v>
      </c>
      <c r="S32" s="16">
        <f t="shared" si="10"/>
        <v>24546.382796559548</v>
      </c>
      <c r="T32" s="16">
        <f t="shared" si="10"/>
        <v>23592.474327485786</v>
      </c>
      <c r="U32" s="16">
        <f t="shared" si="10"/>
        <v>22662.22660382104</v>
      </c>
      <c r="V32" s="16">
        <f t="shared" si="10"/>
        <v>21756.3220019779</v>
      </c>
      <c r="W32" s="16">
        <f t="shared" si="10"/>
        <v>20875.463384070368</v>
      </c>
      <c r="X32" s="16"/>
      <c r="Y32" s="16"/>
    </row>
    <row r="33" spans="1:25" s="7" customFormat="1" ht="6.75" customHeight="1" x14ac:dyDescent="0.2">
      <c r="H33" s="10"/>
      <c r="I33" s="10"/>
      <c r="J33" s="10"/>
      <c r="K33" s="10"/>
      <c r="L33" s="10"/>
      <c r="M33" s="10"/>
      <c r="N33" s="11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s="7" customFormat="1" ht="12" x14ac:dyDescent="0.2">
      <c r="A34" s="7" t="s">
        <v>25</v>
      </c>
      <c r="B34" s="7" t="s">
        <v>13</v>
      </c>
      <c r="H34" s="10">
        <f t="shared" ref="H34:W34" si="11">-H21</f>
        <v>113287.5</v>
      </c>
      <c r="I34" s="10">
        <f t="shared" si="11"/>
        <v>113287.5</v>
      </c>
      <c r="J34" s="10">
        <f t="shared" si="11"/>
        <v>113287.5</v>
      </c>
      <c r="K34" s="10">
        <f t="shared" si="11"/>
        <v>113287.5</v>
      </c>
      <c r="L34" s="10">
        <f t="shared" si="11"/>
        <v>113287.5</v>
      </c>
      <c r="M34" s="10">
        <f t="shared" si="11"/>
        <v>113287.5</v>
      </c>
      <c r="N34" s="11" t="s">
        <v>6</v>
      </c>
      <c r="O34" s="10">
        <f t="shared" si="11"/>
        <v>113287.5</v>
      </c>
      <c r="P34" s="10">
        <f t="shared" si="11"/>
        <v>113287.5</v>
      </c>
      <c r="Q34" s="10">
        <f t="shared" si="11"/>
        <v>113287.5</v>
      </c>
      <c r="R34" s="10">
        <f t="shared" si="11"/>
        <v>113287.5</v>
      </c>
      <c r="S34" s="10">
        <f t="shared" si="11"/>
        <v>113287.5</v>
      </c>
      <c r="T34" s="10">
        <f t="shared" si="11"/>
        <v>113287.5</v>
      </c>
      <c r="U34" s="10">
        <f t="shared" si="11"/>
        <v>113287.5</v>
      </c>
      <c r="V34" s="10">
        <f t="shared" si="11"/>
        <v>113287.5</v>
      </c>
      <c r="W34" s="10">
        <f t="shared" si="11"/>
        <v>113287.5</v>
      </c>
      <c r="X34" s="10"/>
      <c r="Y34" s="10"/>
    </row>
    <row r="35" spans="1:25" s="7" customFormat="1" ht="12" x14ac:dyDescent="0.2">
      <c r="A35" s="7" t="s">
        <v>26</v>
      </c>
      <c r="B35" s="7" t="s">
        <v>27</v>
      </c>
      <c r="E35" s="18" t="s">
        <v>18</v>
      </c>
      <c r="H35" s="10">
        <f>-'[2]Tab. 3 Darlehensentwicklung'!H30</f>
        <v>-40000</v>
      </c>
      <c r="I35" s="10">
        <f>-'[2]Tab. 3 Darlehensentwicklung'!I30</f>
        <v>-41200</v>
      </c>
      <c r="J35" s="10">
        <f>-'[2]Tab. 3 Darlehensentwicklung'!J30</f>
        <v>-42436</v>
      </c>
      <c r="K35" s="10">
        <f>-'[2]Tab. 3 Darlehensentwicklung'!K30</f>
        <v>-43709.08</v>
      </c>
      <c r="L35" s="10">
        <f>-'[2]Tab. 3 Darlehensentwicklung'!L30</f>
        <v>-45020.352400000003</v>
      </c>
      <c r="M35" s="10">
        <f>-'[2]Tab. 3 Darlehensentwicklung'!M30</f>
        <v>-46370.962972000001</v>
      </c>
      <c r="N35" s="11" t="s">
        <v>6</v>
      </c>
      <c r="O35" s="10">
        <f>-'[2]Tab. 3 Darlehensentwicklung'!O30</f>
        <v>-47762.091861160006</v>
      </c>
      <c r="P35" s="10">
        <f>-'[2]Tab. 3 Darlehensentwicklung'!P30</f>
        <v>-49194.954616994801</v>
      </c>
      <c r="Q35" s="10">
        <f>-'[2]Tab. 3 Darlehensentwicklung'!Q30</f>
        <v>-50670.803255504652</v>
      </c>
      <c r="R35" s="10">
        <f>-'[2]Tab. 3 Darlehensentwicklung'!R30</f>
        <v>-52190.927353169791</v>
      </c>
      <c r="S35" s="10">
        <f>-'[2]Tab. 3 Darlehensentwicklung'!S30</f>
        <v>-53756.655173764884</v>
      </c>
      <c r="T35" s="10">
        <f>-'[2]Tab. 3 Darlehensentwicklung'!T30</f>
        <v>-55369.354828977826</v>
      </c>
      <c r="U35" s="10">
        <f>-'[2]Tab. 3 Darlehensentwicklung'!U30</f>
        <v>-57030.435473847159</v>
      </c>
      <c r="V35" s="10">
        <f>-'[2]Tab. 3 Darlehensentwicklung'!V30</f>
        <v>-58741.348538062572</v>
      </c>
      <c r="W35" s="10">
        <f>-'[2]Tab. 3 Darlehensentwicklung'!W30</f>
        <v>-60503.588994204452</v>
      </c>
      <c r="X35" s="10"/>
      <c r="Y35" s="10"/>
    </row>
    <row r="36" spans="1:25" s="7" customFormat="1" ht="12" x14ac:dyDescent="0.2">
      <c r="A36" s="7" t="s">
        <v>26</v>
      </c>
      <c r="B36" s="7" t="s">
        <v>28</v>
      </c>
      <c r="H36" s="10">
        <f>+H37+H38+H39</f>
        <v>-45000</v>
      </c>
      <c r="I36" s="10"/>
      <c r="J36" s="10"/>
      <c r="K36" s="10"/>
      <c r="L36" s="10"/>
      <c r="M36" s="10"/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7" customFormat="1" ht="12" hidden="1" outlineLevel="1" x14ac:dyDescent="0.2">
      <c r="C37" s="7" t="s">
        <v>29</v>
      </c>
      <c r="F37" s="13">
        <v>7.0000000000000001E-3</v>
      </c>
      <c r="H37" s="10">
        <f>-6000000*F37</f>
        <v>-42000</v>
      </c>
      <c r="I37" s="10"/>
      <c r="J37" s="10"/>
      <c r="K37" s="10"/>
      <c r="L37" s="10"/>
      <c r="M37" s="10"/>
      <c r="N37" s="11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7" customFormat="1" ht="12" hidden="1" outlineLevel="1" x14ac:dyDescent="0.2">
      <c r="C38" s="7" t="s">
        <v>30</v>
      </c>
      <c r="F38" s="13">
        <v>6.5000000000000002E-2</v>
      </c>
      <c r="H38" s="10">
        <v>0</v>
      </c>
      <c r="I38" s="10"/>
      <c r="J38" s="10"/>
      <c r="K38" s="10"/>
      <c r="L38" s="10"/>
      <c r="M38" s="19"/>
      <c r="N38" s="2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7" customFormat="1" ht="12" hidden="1" outlineLevel="1" x14ac:dyDescent="0.2">
      <c r="C39" s="7" t="s">
        <v>31</v>
      </c>
      <c r="H39" s="10">
        <v>-3000</v>
      </c>
      <c r="I39" s="10"/>
      <c r="J39" s="10"/>
      <c r="K39" s="10"/>
      <c r="L39" s="10"/>
      <c r="M39" s="10"/>
      <c r="N39" s="11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s="7" customFormat="1" ht="7.5" customHeight="1" collapsed="1" x14ac:dyDescent="0.2">
      <c r="H40" s="14"/>
      <c r="I40" s="14"/>
      <c r="J40" s="14"/>
      <c r="K40" s="14"/>
      <c r="L40" s="14"/>
      <c r="M40" s="14"/>
      <c r="N40" s="15"/>
      <c r="O40" s="14"/>
      <c r="P40" s="14"/>
      <c r="Q40" s="14"/>
      <c r="R40" s="14"/>
      <c r="S40" s="14"/>
      <c r="T40" s="14"/>
      <c r="U40" s="14"/>
      <c r="V40" s="14"/>
      <c r="W40" s="14"/>
      <c r="X40" s="10"/>
      <c r="Y40" s="10"/>
    </row>
    <row r="41" spans="1:25" s="7" customFormat="1" ht="7.5" customHeight="1" x14ac:dyDescent="0.2">
      <c r="H41" s="10"/>
      <c r="I41" s="10"/>
      <c r="J41" s="10"/>
      <c r="K41" s="10"/>
      <c r="L41" s="10"/>
      <c r="M41" s="10"/>
      <c r="N41" s="11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s="9" customFormat="1" thickBot="1" x14ac:dyDescent="0.25">
      <c r="A42" s="9" t="s">
        <v>32</v>
      </c>
      <c r="H42" s="21">
        <f>SUM(H31:H36)</f>
        <v>64844.5</v>
      </c>
      <c r="I42" s="21">
        <f t="shared" ref="I42:V42" si="12">SUM(I31:I40)</f>
        <v>106180.60194146875</v>
      </c>
      <c r="J42" s="21">
        <f t="shared" si="12"/>
        <v>103805.35560241825</v>
      </c>
      <c r="K42" s="21">
        <f>SUM(K31:K40)</f>
        <v>101411.37753588574</v>
      </c>
      <c r="L42" s="21">
        <f t="shared" si="12"/>
        <v>98998.078214073845</v>
      </c>
      <c r="M42" s="21">
        <f>SUM(M31:M40)</f>
        <v>96564.850437828689</v>
      </c>
      <c r="N42" s="22" t="s">
        <v>6</v>
      </c>
      <c r="O42" s="21">
        <f>SUM(O31:O40)</f>
        <v>94111.068806491501</v>
      </c>
      <c r="P42" s="21">
        <f t="shared" si="12"/>
        <v>91636.089171846019</v>
      </c>
      <c r="Q42" s="21">
        <f>SUM(Q31:Q40)</f>
        <v>89139.248075683936</v>
      </c>
      <c r="R42" s="21">
        <f t="shared" si="12"/>
        <v>86619.862170497916</v>
      </c>
      <c r="S42" s="21">
        <f t="shared" si="12"/>
        <v>84077.227622794657</v>
      </c>
      <c r="T42" s="21">
        <f t="shared" si="12"/>
        <v>81510.619498507949</v>
      </c>
      <c r="U42" s="21">
        <f>SUM(U31:U40)</f>
        <v>78919.291129973877</v>
      </c>
      <c r="V42" s="21">
        <f t="shared" si="12"/>
        <v>76302.473463915347</v>
      </c>
      <c r="W42" s="21">
        <f>SUM(W31:W40)</f>
        <v>73659.37438986593</v>
      </c>
      <c r="X42" s="16"/>
      <c r="Y42" s="16"/>
    </row>
    <row r="43" spans="1:25" s="7" customFormat="1" thickTop="1" x14ac:dyDescent="0.2">
      <c r="H43" s="10"/>
      <c r="I43" s="10"/>
      <c r="J43" s="10"/>
      <c r="K43" s="10"/>
      <c r="L43" s="10"/>
      <c r="M43" s="23"/>
      <c r="N43" s="11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7" customFormat="1" ht="12" x14ac:dyDescent="0.2">
      <c r="A44" s="24"/>
      <c r="B44" s="7" t="s">
        <v>20</v>
      </c>
      <c r="H44" s="10">
        <f t="shared" ref="H44:W44" si="13">-H24</f>
        <v>100000</v>
      </c>
      <c r="I44" s="10">
        <f t="shared" si="13"/>
        <v>103155.81228125001</v>
      </c>
      <c r="J44" s="10">
        <f t="shared" si="13"/>
        <v>105201.67476105235</v>
      </c>
      <c r="K44" s="10">
        <f t="shared" si="13"/>
        <v>107263.67137305278</v>
      </c>
      <c r="L44" s="10">
        <f t="shared" si="13"/>
        <v>109342.30989313191</v>
      </c>
      <c r="M44" s="10">
        <f t="shared" si="13"/>
        <v>111438.11331797701</v>
      </c>
      <c r="N44" s="11" t="s">
        <v>6</v>
      </c>
      <c r="O44" s="10">
        <f t="shared" si="13"/>
        <v>113551.62032171275</v>
      </c>
      <c r="P44" s="10">
        <f t="shared" si="13"/>
        <v>115683.38572623083</v>
      </c>
      <c r="Q44" s="10">
        <f t="shared" si="13"/>
        <v>117833.98098562968</v>
      </c>
      <c r="R44" s="10">
        <f t="shared" si="13"/>
        <v>120003.99468518699</v>
      </c>
      <c r="S44" s="10">
        <f t="shared" si="13"/>
        <v>122194.03305530176</v>
      </c>
      <c r="T44" s="10">
        <f t="shared" si="13"/>
        <v>124404.72050085448</v>
      </c>
      <c r="U44" s="10">
        <f t="shared" si="13"/>
        <v>126636.70014644798</v>
      </c>
      <c r="V44" s="10">
        <f t="shared" si="13"/>
        <v>128890.63439800574</v>
      </c>
      <c r="W44" s="10">
        <f t="shared" si="13"/>
        <v>131167.20552121798</v>
      </c>
      <c r="X44" s="10"/>
      <c r="Y44" s="10"/>
    </row>
    <row r="45" spans="1:25" s="7" customFormat="1" ht="12" x14ac:dyDescent="0.2">
      <c r="A45" s="7" t="s">
        <v>25</v>
      </c>
      <c r="B45" s="7" t="s">
        <v>33</v>
      </c>
      <c r="F45" s="13">
        <v>0.44309999999999999</v>
      </c>
      <c r="H45" s="10">
        <f>-(H27-H24)*$F45</f>
        <v>-65894.508749999994</v>
      </c>
      <c r="I45" s="10">
        <f>-(I27-I24)*$F45</f>
        <v>-66426.228749999995</v>
      </c>
      <c r="J45" s="10">
        <f>-(J27-J24)*$F45</f>
        <v>-66973.900349999996</v>
      </c>
      <c r="K45" s="10">
        <f>-(K27-K24)*$F45</f>
        <v>-67538.002098000012</v>
      </c>
      <c r="L45" s="10">
        <f>-(L27-L24)*$F45</f>
        <v>-68119.026898440003</v>
      </c>
      <c r="M45" s="10">
        <f t="shared" ref="M45:W45" si="14">-(M27-M24)*$F45</f>
        <v>-68717.482442893204</v>
      </c>
      <c r="N45" s="11" t="s">
        <v>6</v>
      </c>
      <c r="O45" s="10">
        <f t="shared" si="14"/>
        <v>-69333.891653679995</v>
      </c>
      <c r="P45" s="10">
        <f t="shared" si="14"/>
        <v>-69968.793140790396</v>
      </c>
      <c r="Q45" s="10">
        <f t="shared" si="14"/>
        <v>-70622.741672514108</v>
      </c>
      <c r="R45" s="10">
        <f t="shared" si="14"/>
        <v>-71296.308660189534</v>
      </c>
      <c r="S45" s="10">
        <f t="shared" si="14"/>
        <v>-71990.082657495223</v>
      </c>
      <c r="T45" s="10">
        <f t="shared" si="14"/>
        <v>-72704.669874720086</v>
      </c>
      <c r="U45" s="10">
        <f t="shared" si="14"/>
        <v>-73440.69470846167</v>
      </c>
      <c r="V45" s="10">
        <f t="shared" si="14"/>
        <v>-74198.800287215519</v>
      </c>
      <c r="W45" s="10">
        <f t="shared" si="14"/>
        <v>-74979.649033331982</v>
      </c>
      <c r="X45" s="10"/>
      <c r="Y45" s="10"/>
    </row>
    <row r="46" spans="1:25" s="7" customFormat="1" ht="12" x14ac:dyDescent="0.2">
      <c r="A46" s="7" t="s">
        <v>26</v>
      </c>
      <c r="B46" s="7" t="s">
        <v>34</v>
      </c>
      <c r="F46" s="13"/>
      <c r="H46" s="10">
        <f>-(H24+24500)*0.035*4</f>
        <v>10570.000000000002</v>
      </c>
      <c r="I46" s="10">
        <f>-(I24+24500)*0.035*4</f>
        <v>11011.813719375003</v>
      </c>
      <c r="J46" s="10">
        <f>-(J24+24500)*0.035*4</f>
        <v>11298.23446654733</v>
      </c>
      <c r="K46" s="10">
        <f t="shared" ref="K46:M46" si="15">-(K24+24500)*0.035*4</f>
        <v>11586.913992227392</v>
      </c>
      <c r="L46" s="10">
        <f t="shared" si="15"/>
        <v>11877.923385038468</v>
      </c>
      <c r="M46" s="10">
        <f t="shared" si="15"/>
        <v>12171.335864516783</v>
      </c>
      <c r="N46" s="11" t="s">
        <v>6</v>
      </c>
      <c r="O46" s="10">
        <f>-(O24+24500)*0.035*4</f>
        <v>12467.226845039786</v>
      </c>
      <c r="P46" s="10">
        <f t="shared" ref="P46:W46" si="16">-(P24+24500)*0.035*4</f>
        <v>12765.674001672318</v>
      </c>
      <c r="Q46" s="10">
        <f t="shared" si="16"/>
        <v>13066.757337988156</v>
      </c>
      <c r="R46" s="10">
        <f t="shared" si="16"/>
        <v>13370.55925592618</v>
      </c>
      <c r="S46" s="10">
        <f t="shared" si="16"/>
        <v>13677.164627742248</v>
      </c>
      <c r="T46" s="10">
        <f t="shared" si="16"/>
        <v>13986.660870119629</v>
      </c>
      <c r="U46" s="10">
        <f t="shared" si="16"/>
        <v>14299.13802050272</v>
      </c>
      <c r="V46" s="10">
        <f t="shared" si="16"/>
        <v>14614.688815720805</v>
      </c>
      <c r="W46" s="10">
        <f t="shared" si="16"/>
        <v>14933.408772970519</v>
      </c>
      <c r="X46" s="10"/>
      <c r="Y46" s="10"/>
    </row>
    <row r="47" spans="1:25" s="7" customFormat="1" ht="5.25" customHeight="1" x14ac:dyDescent="0.2">
      <c r="H47" s="14"/>
      <c r="I47" s="14"/>
      <c r="J47" s="14"/>
      <c r="K47" s="14"/>
      <c r="L47" s="14"/>
      <c r="M47" s="14"/>
      <c r="N47" s="15"/>
      <c r="O47" s="14"/>
      <c r="P47" s="14"/>
      <c r="Q47" s="14"/>
      <c r="R47" s="14"/>
      <c r="S47" s="14"/>
      <c r="T47" s="14"/>
      <c r="U47" s="14"/>
      <c r="V47" s="14"/>
      <c r="W47" s="14"/>
      <c r="X47" s="10"/>
      <c r="Y47" s="10"/>
    </row>
    <row r="48" spans="1:25" s="7" customFormat="1" ht="7.5" customHeight="1" x14ac:dyDescent="0.2">
      <c r="H48" s="10"/>
      <c r="I48" s="10"/>
      <c r="J48" s="10"/>
      <c r="K48" s="10"/>
      <c r="L48" s="10"/>
      <c r="M48" s="10"/>
      <c r="N48" s="11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9" customFormat="1" thickBot="1" x14ac:dyDescent="0.25">
      <c r="A49" s="9" t="s">
        <v>35</v>
      </c>
      <c r="H49" s="21">
        <f>SUM(H42:H47)</f>
        <v>109519.99125000001</v>
      </c>
      <c r="I49" s="21">
        <f t="shared" ref="I49:W49" si="17">SUM(I42:I47)</f>
        <v>153921.99919209373</v>
      </c>
      <c r="J49" s="21">
        <f t="shared" si="17"/>
        <v>153331.36448001792</v>
      </c>
      <c r="K49" s="21">
        <f>SUM(K42:K47)</f>
        <v>152723.96080316592</v>
      </c>
      <c r="L49" s="21">
        <f t="shared" si="17"/>
        <v>152099.28459380422</v>
      </c>
      <c r="M49" s="21">
        <f t="shared" si="17"/>
        <v>151456.81717742927</v>
      </c>
      <c r="N49" s="22" t="s">
        <v>6</v>
      </c>
      <c r="O49" s="21">
        <f t="shared" si="17"/>
        <v>150796.02431956402</v>
      </c>
      <c r="P49" s="21">
        <f t="shared" si="17"/>
        <v>150116.35575895876</v>
      </c>
      <c r="Q49" s="21">
        <f t="shared" si="17"/>
        <v>149417.24472678764</v>
      </c>
      <c r="R49" s="21">
        <f t="shared" si="17"/>
        <v>148698.10745142153</v>
      </c>
      <c r="S49" s="21">
        <f t="shared" si="17"/>
        <v>147958.34264834345</v>
      </c>
      <c r="T49" s="21">
        <f t="shared" si="17"/>
        <v>147197.33099476196</v>
      </c>
      <c r="U49" s="21">
        <f t="shared" si="17"/>
        <v>146414.43458846293</v>
      </c>
      <c r="V49" s="21">
        <f t="shared" si="17"/>
        <v>145608.99639042636</v>
      </c>
      <c r="W49" s="21">
        <f t="shared" si="17"/>
        <v>144780.33965072245</v>
      </c>
      <c r="X49" s="16"/>
      <c r="Y49" s="16"/>
    </row>
    <row r="50" spans="1:25" s="7" customFormat="1" thickTop="1" x14ac:dyDescent="0.2">
      <c r="H50" s="10"/>
      <c r="I50" s="10"/>
      <c r="J50" s="10"/>
      <c r="K50" s="10"/>
      <c r="L50" s="10"/>
      <c r="M50" s="23"/>
      <c r="N50" s="11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7" customFormat="1" ht="12" x14ac:dyDescent="0.2">
      <c r="A51" s="25" t="s">
        <v>36</v>
      </c>
      <c r="H51" s="10"/>
      <c r="I51" s="10"/>
      <c r="J51" s="10"/>
      <c r="K51" s="10"/>
      <c r="L51" s="10"/>
      <c r="M51" s="10"/>
      <c r="N51" s="11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7" customFormat="1" ht="12" x14ac:dyDescent="0.2">
      <c r="B52" s="7" t="s">
        <v>37</v>
      </c>
      <c r="H52" s="26">
        <v>4000000</v>
      </c>
      <c r="I52" s="26">
        <f>H58</f>
        <v>4126232.49125</v>
      </c>
      <c r="J52" s="26">
        <f t="shared" ref="J52:L52" si="18">I58</f>
        <v>4208066.9904420935</v>
      </c>
      <c r="K52" s="26">
        <f t="shared" si="18"/>
        <v>4290546.8549221111</v>
      </c>
      <c r="L52" s="26">
        <f t="shared" si="18"/>
        <v>4373692.3957252763</v>
      </c>
      <c r="M52" s="26">
        <f>L58</f>
        <v>4457524.5327190803</v>
      </c>
      <c r="N52" s="27" t="s">
        <v>6</v>
      </c>
      <c r="O52" s="26">
        <f>M58</f>
        <v>4542064.8128685094</v>
      </c>
      <c r="P52" s="26">
        <f t="shared" ref="P52:W52" si="19">O58</f>
        <v>4627335.429049233</v>
      </c>
      <c r="Q52" s="26">
        <f t="shared" si="19"/>
        <v>4713359.239425187</v>
      </c>
      <c r="R52" s="26">
        <f t="shared" si="19"/>
        <v>4800159.7874074792</v>
      </c>
      <c r="S52" s="26">
        <f t="shared" si="19"/>
        <v>4887761.3222120702</v>
      </c>
      <c r="T52" s="26">
        <f t="shared" si="19"/>
        <v>4976188.8200341789</v>
      </c>
      <c r="U52" s="26">
        <f t="shared" si="19"/>
        <v>5065468.0058579193</v>
      </c>
      <c r="V52" s="26">
        <f t="shared" si="19"/>
        <v>5155625.3759202296</v>
      </c>
      <c r="W52" s="26">
        <f t="shared" si="19"/>
        <v>5246688.2208487187</v>
      </c>
      <c r="X52" s="10"/>
      <c r="Y52" s="10"/>
    </row>
    <row r="53" spans="1:25" s="7" customFormat="1" ht="12" x14ac:dyDescent="0.2">
      <c r="B53" s="24" t="s">
        <v>38</v>
      </c>
      <c r="C53" s="7" t="s">
        <v>39</v>
      </c>
      <c r="H53" s="28" t="s">
        <v>6</v>
      </c>
      <c r="I53" s="28" t="s">
        <v>6</v>
      </c>
      <c r="J53" s="28" t="s">
        <v>6</v>
      </c>
      <c r="K53" s="28" t="s">
        <v>6</v>
      </c>
      <c r="L53" s="28" t="s">
        <v>6</v>
      </c>
      <c r="M53" s="28" t="s">
        <v>6</v>
      </c>
      <c r="N53" s="28" t="s">
        <v>6</v>
      </c>
      <c r="O53" s="28" t="s">
        <v>6</v>
      </c>
      <c r="P53" s="28" t="s">
        <v>6</v>
      </c>
      <c r="Q53" s="28" t="s">
        <v>6</v>
      </c>
      <c r="R53" s="28" t="s">
        <v>6</v>
      </c>
      <c r="S53" s="28" t="s">
        <v>6</v>
      </c>
      <c r="T53" s="28" t="s">
        <v>6</v>
      </c>
      <c r="U53" s="28" t="s">
        <v>6</v>
      </c>
      <c r="V53" s="28" t="s">
        <v>6</v>
      </c>
      <c r="W53" s="28" t="s">
        <v>6</v>
      </c>
      <c r="X53" s="10"/>
      <c r="Y53" s="10"/>
    </row>
    <row r="54" spans="1:25" s="7" customFormat="1" ht="12" outlineLevel="1" x14ac:dyDescent="0.2">
      <c r="B54" s="7" t="s">
        <v>25</v>
      </c>
      <c r="C54" s="7" t="s">
        <v>40</v>
      </c>
      <c r="H54" s="26">
        <f>-H37-H39</f>
        <v>45000</v>
      </c>
      <c r="I54" s="26"/>
      <c r="J54" s="26"/>
      <c r="K54" s="26"/>
      <c r="L54" s="26"/>
      <c r="M54" s="26"/>
      <c r="N54" s="27"/>
      <c r="O54" s="26"/>
      <c r="P54" s="26"/>
      <c r="Q54" s="26"/>
      <c r="R54" s="26"/>
      <c r="S54" s="26"/>
      <c r="T54" s="26"/>
      <c r="U54" s="26"/>
      <c r="V54" s="26"/>
      <c r="W54" s="26"/>
      <c r="X54" s="10"/>
      <c r="Y54" s="10"/>
    </row>
    <row r="55" spans="1:25" s="7" customFormat="1" ht="12" outlineLevel="1" x14ac:dyDescent="0.2">
      <c r="B55" s="7" t="s">
        <v>25</v>
      </c>
      <c r="C55" s="7" t="s">
        <v>41</v>
      </c>
      <c r="H55" s="26">
        <f t="shared" ref="H55:M55" si="20">H32</f>
        <v>36557</v>
      </c>
      <c r="I55" s="26">
        <f t="shared" si="20"/>
        <v>34093.101941468747</v>
      </c>
      <c r="J55" s="26">
        <f t="shared" si="20"/>
        <v>32953.855602418233</v>
      </c>
      <c r="K55" s="26">
        <f t="shared" si="20"/>
        <v>31832.957535885733</v>
      </c>
      <c r="L55" s="26">
        <f t="shared" si="20"/>
        <v>30730.930614073855</v>
      </c>
      <c r="M55" s="26">
        <f t="shared" si="20"/>
        <v>29648.313409828701</v>
      </c>
      <c r="N55" s="27"/>
      <c r="O55" s="26">
        <f t="shared" ref="O55:W55" si="21">O32</f>
        <v>28585.660667651508</v>
      </c>
      <c r="P55" s="26">
        <f t="shared" si="21"/>
        <v>27543.543788840809</v>
      </c>
      <c r="Q55" s="26">
        <f t="shared" si="21"/>
        <v>26522.551331188584</v>
      </c>
      <c r="R55" s="26">
        <f t="shared" si="21"/>
        <v>25523.289523667707</v>
      </c>
      <c r="S55" s="26">
        <f t="shared" si="21"/>
        <v>24546.382796559548</v>
      </c>
      <c r="T55" s="26">
        <f t="shared" si="21"/>
        <v>23592.474327485786</v>
      </c>
      <c r="U55" s="26">
        <f t="shared" si="21"/>
        <v>22662.22660382104</v>
      </c>
      <c r="V55" s="26">
        <f t="shared" si="21"/>
        <v>21756.3220019779</v>
      </c>
      <c r="W55" s="26">
        <f t="shared" si="21"/>
        <v>20875.463384070368</v>
      </c>
      <c r="X55" s="10"/>
      <c r="Y55" s="10"/>
    </row>
    <row r="56" spans="1:25" s="7" customFormat="1" ht="12" outlineLevel="1" x14ac:dyDescent="0.2">
      <c r="B56" s="7" t="s">
        <v>26</v>
      </c>
      <c r="C56" s="7" t="s">
        <v>42</v>
      </c>
      <c r="H56" s="26">
        <f t="shared" ref="H56:M56" si="22">H45+H46</f>
        <v>-55324.508749999994</v>
      </c>
      <c r="I56" s="26">
        <f t="shared" si="22"/>
        <v>-55414.415030624994</v>
      </c>
      <c r="J56" s="26">
        <f t="shared" si="22"/>
        <v>-55675.665883452668</v>
      </c>
      <c r="K56" s="26">
        <f t="shared" si="22"/>
        <v>-55951.088105772622</v>
      </c>
      <c r="L56" s="26">
        <f t="shared" si="22"/>
        <v>-56241.103513401533</v>
      </c>
      <c r="M56" s="26">
        <f t="shared" si="22"/>
        <v>-56546.146578376422</v>
      </c>
      <c r="N56" s="27"/>
      <c r="O56" s="26">
        <f t="shared" ref="O56:W56" si="23">O45+O46</f>
        <v>-56866.664808640213</v>
      </c>
      <c r="P56" s="26">
        <f t="shared" si="23"/>
        <v>-57203.119139118076</v>
      </c>
      <c r="Q56" s="26">
        <f t="shared" si="23"/>
        <v>-57555.984334525951</v>
      </c>
      <c r="R56" s="26">
        <f t="shared" si="23"/>
        <v>-57925.749404263355</v>
      </c>
      <c r="S56" s="26">
        <f t="shared" si="23"/>
        <v>-58312.918029752975</v>
      </c>
      <c r="T56" s="26">
        <f t="shared" si="23"/>
        <v>-58718.009004600455</v>
      </c>
      <c r="U56" s="26">
        <f t="shared" si="23"/>
        <v>-59141.556687958946</v>
      </c>
      <c r="V56" s="26">
        <f t="shared" si="23"/>
        <v>-59584.111471494718</v>
      </c>
      <c r="W56" s="26">
        <f t="shared" si="23"/>
        <v>-60046.240260361461</v>
      </c>
      <c r="X56" s="10"/>
      <c r="Y56" s="10"/>
    </row>
    <row r="57" spans="1:25" s="7" customFormat="1" ht="12" outlineLevel="1" x14ac:dyDescent="0.2">
      <c r="B57" s="7" t="s">
        <v>25</v>
      </c>
      <c r="C57" s="7" t="s">
        <v>43</v>
      </c>
      <c r="F57" s="13">
        <v>2.5000000000000001E-2</v>
      </c>
      <c r="H57" s="29">
        <f>H52*F57</f>
        <v>100000</v>
      </c>
      <c r="I57" s="29">
        <f>I52*$F$57</f>
        <v>103155.81228125001</v>
      </c>
      <c r="J57" s="29">
        <f>J52*$F$57</f>
        <v>105201.67476105235</v>
      </c>
      <c r="K57" s="29">
        <f t="shared" ref="K57:W57" si="24">K52*$F$57</f>
        <v>107263.67137305278</v>
      </c>
      <c r="L57" s="29">
        <f t="shared" si="24"/>
        <v>109342.30989313191</v>
      </c>
      <c r="M57" s="29">
        <f t="shared" si="24"/>
        <v>111438.11331797701</v>
      </c>
      <c r="N57" s="28"/>
      <c r="O57" s="29">
        <f t="shared" si="24"/>
        <v>113551.62032171275</v>
      </c>
      <c r="P57" s="29">
        <f t="shared" si="24"/>
        <v>115683.38572623083</v>
      </c>
      <c r="Q57" s="29">
        <f t="shared" si="24"/>
        <v>117833.98098562968</v>
      </c>
      <c r="R57" s="29">
        <f t="shared" si="24"/>
        <v>120003.99468518699</v>
      </c>
      <c r="S57" s="29">
        <f t="shared" si="24"/>
        <v>122194.03305530176</v>
      </c>
      <c r="T57" s="29">
        <f t="shared" si="24"/>
        <v>124404.72050085448</v>
      </c>
      <c r="U57" s="29">
        <f t="shared" si="24"/>
        <v>126636.70014644798</v>
      </c>
      <c r="V57" s="29">
        <f t="shared" si="24"/>
        <v>128890.63439800574</v>
      </c>
      <c r="W57" s="29">
        <f t="shared" si="24"/>
        <v>131167.20552121798</v>
      </c>
      <c r="X57" s="10"/>
      <c r="Y57" s="10"/>
    </row>
    <row r="58" spans="1:25" s="7" customFormat="1" ht="12" x14ac:dyDescent="0.2">
      <c r="B58" s="7" t="s">
        <v>44</v>
      </c>
      <c r="H58" s="26">
        <f>SUM(H52:H57)</f>
        <v>4126232.49125</v>
      </c>
      <c r="I58" s="26">
        <f>SUM(I52:I57)</f>
        <v>4208066.9904420935</v>
      </c>
      <c r="J58" s="26">
        <f t="shared" ref="J58:W58" si="25">SUM(J52:J57)</f>
        <v>4290546.8549221111</v>
      </c>
      <c r="K58" s="26">
        <f t="shared" si="25"/>
        <v>4373692.3957252763</v>
      </c>
      <c r="L58" s="26">
        <f t="shared" si="25"/>
        <v>4457524.5327190803</v>
      </c>
      <c r="M58" s="26">
        <f t="shared" si="25"/>
        <v>4542064.8128685094</v>
      </c>
      <c r="N58" s="27" t="s">
        <v>6</v>
      </c>
      <c r="O58" s="26">
        <f t="shared" si="25"/>
        <v>4627335.429049233</v>
      </c>
      <c r="P58" s="26">
        <f t="shared" si="25"/>
        <v>4713359.239425187</v>
      </c>
      <c r="Q58" s="26">
        <f t="shared" si="25"/>
        <v>4800159.7874074792</v>
      </c>
      <c r="R58" s="26">
        <f t="shared" si="25"/>
        <v>4887761.3222120702</v>
      </c>
      <c r="S58" s="26">
        <f t="shared" si="25"/>
        <v>4976188.8200341789</v>
      </c>
      <c r="T58" s="26">
        <f t="shared" si="25"/>
        <v>5065468.0058579193</v>
      </c>
      <c r="U58" s="26">
        <f t="shared" si="25"/>
        <v>5155625.3759202296</v>
      </c>
      <c r="V58" s="26">
        <f t="shared" si="25"/>
        <v>5246688.2208487187</v>
      </c>
      <c r="W58" s="26">
        <f t="shared" si="25"/>
        <v>5338684.6494936449</v>
      </c>
      <c r="X58" s="10"/>
      <c r="Y58" s="10"/>
    </row>
    <row r="59" spans="1:25" x14ac:dyDescent="0.2">
      <c r="A59" s="7"/>
      <c r="H59" s="30"/>
      <c r="I59" s="30"/>
      <c r="J59" s="30"/>
      <c r="K59" s="30"/>
      <c r="L59" s="30"/>
      <c r="M59" s="30"/>
      <c r="N59" s="31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x14ac:dyDescent="0.2">
      <c r="A60" s="32" t="s">
        <v>45</v>
      </c>
      <c r="B60" t="s">
        <v>46</v>
      </c>
      <c r="D60" s="32"/>
      <c r="H60" s="30"/>
      <c r="I60" s="30"/>
      <c r="J60" s="30"/>
      <c r="K60" s="30"/>
      <c r="L60" s="30"/>
      <c r="M60" s="30"/>
      <c r="N60" s="31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x14ac:dyDescent="0.2">
      <c r="A61" s="32" t="s">
        <v>47</v>
      </c>
      <c r="B61" t="s">
        <v>48</v>
      </c>
      <c r="H61" s="30"/>
      <c r="I61" s="30"/>
      <c r="J61" s="30"/>
      <c r="K61" s="30"/>
      <c r="L61" s="30"/>
      <c r="M61" s="30"/>
      <c r="N61" s="31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x14ac:dyDescent="0.2">
      <c r="H62" s="30"/>
      <c r="I62" s="30"/>
      <c r="J62" s="30"/>
      <c r="K62" s="30"/>
      <c r="L62" s="30"/>
      <c r="M62" s="30"/>
      <c r="N62" s="31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x14ac:dyDescent="0.2">
      <c r="H63" s="30"/>
      <c r="I63" s="30"/>
      <c r="J63" s="30"/>
      <c r="K63" s="30"/>
      <c r="L63" s="30"/>
      <c r="M63" s="30"/>
      <c r="N63" s="31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25" x14ac:dyDescent="0.2">
      <c r="H64" s="33">
        <v>2025</v>
      </c>
      <c r="I64" s="33">
        <f>+H64+1</f>
        <v>2026</v>
      </c>
      <c r="J64" s="33">
        <f t="shared" ref="J64:M64" si="26">+I64+1</f>
        <v>2027</v>
      </c>
      <c r="K64" s="33">
        <f t="shared" si="26"/>
        <v>2028</v>
      </c>
      <c r="L64" s="33">
        <f t="shared" si="26"/>
        <v>2029</v>
      </c>
      <c r="M64" s="33">
        <f t="shared" si="26"/>
        <v>2030</v>
      </c>
      <c r="N64" s="33" t="s">
        <v>6</v>
      </c>
      <c r="O64" s="33">
        <f>+M64+1</f>
        <v>2031</v>
      </c>
      <c r="P64" s="33">
        <f t="shared" ref="P64" si="27">+O64+1</f>
        <v>2032</v>
      </c>
      <c r="Q64" s="33">
        <f t="shared" ref="Q64" si="28">+P64+1</f>
        <v>2033</v>
      </c>
      <c r="R64" s="33">
        <f t="shared" ref="R64" si="29">+Q64+1</f>
        <v>2034</v>
      </c>
      <c r="S64" s="33">
        <f t="shared" ref="S64" si="30">+R64+1</f>
        <v>2035</v>
      </c>
      <c r="T64" s="33">
        <f t="shared" ref="T64" si="31">+S64+1</f>
        <v>2036</v>
      </c>
      <c r="U64" s="33">
        <f t="shared" ref="U64" si="32">+T64+1</f>
        <v>2037</v>
      </c>
      <c r="V64" s="33">
        <f t="shared" ref="V64" si="33">+U64+1</f>
        <v>2038</v>
      </c>
      <c r="W64" s="33">
        <f t="shared" ref="W64" si="34">+V64+1</f>
        <v>2039</v>
      </c>
      <c r="Y64" s="30"/>
    </row>
    <row r="65" spans="3:25" x14ac:dyDescent="0.2">
      <c r="H65" s="33" t="s">
        <v>8</v>
      </c>
      <c r="I65" s="33" t="s">
        <v>8</v>
      </c>
      <c r="J65" s="33" t="s">
        <v>8</v>
      </c>
      <c r="K65" s="33" t="s">
        <v>8</v>
      </c>
      <c r="L65" s="33" t="s">
        <v>8</v>
      </c>
      <c r="M65" s="33" t="s">
        <v>8</v>
      </c>
      <c r="N65" s="33" t="s">
        <v>8</v>
      </c>
      <c r="O65" s="33" t="s">
        <v>8</v>
      </c>
      <c r="P65" s="33" t="s">
        <v>8</v>
      </c>
      <c r="Q65" s="33" t="s">
        <v>8</v>
      </c>
      <c r="R65" s="33" t="s">
        <v>8</v>
      </c>
      <c r="S65" s="33" t="s">
        <v>8</v>
      </c>
      <c r="T65" s="33" t="s">
        <v>8</v>
      </c>
      <c r="U65" s="33" t="s">
        <v>8</v>
      </c>
      <c r="V65" s="33" t="s">
        <v>8</v>
      </c>
      <c r="W65" s="33" t="s">
        <v>8</v>
      </c>
      <c r="X65" s="30"/>
      <c r="Y65" s="30"/>
    </row>
    <row r="66" spans="3:25" x14ac:dyDescent="0.2">
      <c r="H66" s="30"/>
      <c r="I66" s="30"/>
      <c r="J66" s="30"/>
      <c r="K66" s="30"/>
      <c r="L66" s="30"/>
      <c r="M66" s="30"/>
      <c r="N66" s="31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3:25" x14ac:dyDescent="0.2">
      <c r="C67" s="1" t="s">
        <v>49</v>
      </c>
      <c r="G67" t="s">
        <v>50</v>
      </c>
      <c r="H67" s="10">
        <f>+H49</f>
        <v>109519.99125000001</v>
      </c>
      <c r="I67" s="10">
        <f t="shared" ref="I67:M67" si="35">+I49</f>
        <v>153921.99919209373</v>
      </c>
      <c r="J67" s="10">
        <f t="shared" si="35"/>
        <v>153331.36448001792</v>
      </c>
      <c r="K67" s="10">
        <f t="shared" si="35"/>
        <v>152723.96080316592</v>
      </c>
      <c r="L67" s="10">
        <f t="shared" si="35"/>
        <v>152099.28459380422</v>
      </c>
      <c r="M67" s="10">
        <f t="shared" si="35"/>
        <v>151456.81717742927</v>
      </c>
      <c r="N67" s="11" t="s">
        <v>6</v>
      </c>
      <c r="O67" s="10">
        <f t="shared" ref="O67:W67" si="36">+O49</f>
        <v>150796.02431956402</v>
      </c>
      <c r="P67" s="10">
        <f t="shared" si="36"/>
        <v>150116.35575895876</v>
      </c>
      <c r="Q67" s="10">
        <f t="shared" si="36"/>
        <v>149417.24472678764</v>
      </c>
      <c r="R67" s="10">
        <f t="shared" si="36"/>
        <v>148698.10745142153</v>
      </c>
      <c r="S67" s="10">
        <f t="shared" si="36"/>
        <v>147958.34264834345</v>
      </c>
      <c r="T67" s="10">
        <f t="shared" si="36"/>
        <v>147197.33099476196</v>
      </c>
      <c r="U67" s="10">
        <f t="shared" si="36"/>
        <v>146414.43458846293</v>
      </c>
      <c r="V67" s="10">
        <f t="shared" si="36"/>
        <v>145608.99639042636</v>
      </c>
      <c r="W67" s="10">
        <f t="shared" si="36"/>
        <v>144780.33965072245</v>
      </c>
    </row>
    <row r="68" spans="3:25" x14ac:dyDescent="0.2">
      <c r="D68" t="s">
        <v>51</v>
      </c>
      <c r="G68" t="s">
        <v>51</v>
      </c>
      <c r="H68" s="10"/>
      <c r="I68" s="10">
        <f>+I67+H67</f>
        <v>263441.99044209375</v>
      </c>
      <c r="J68" s="10">
        <f>+J67+I68</f>
        <v>416773.35492211167</v>
      </c>
      <c r="K68" s="10">
        <f t="shared" ref="K68:V68" si="37">+K67+J68</f>
        <v>569497.31572527764</v>
      </c>
      <c r="L68" s="10">
        <f t="shared" si="37"/>
        <v>721596.60031908192</v>
      </c>
      <c r="M68" s="10">
        <f t="shared" si="37"/>
        <v>873053.41749651125</v>
      </c>
      <c r="N68" s="11" t="s">
        <v>6</v>
      </c>
      <c r="O68" s="10">
        <f>+O67+M68</f>
        <v>1023849.4418160752</v>
      </c>
      <c r="P68" s="10">
        <f t="shared" si="37"/>
        <v>1173965.797575034</v>
      </c>
      <c r="Q68" s="10">
        <f t="shared" si="37"/>
        <v>1323383.0423018215</v>
      </c>
      <c r="R68" s="10">
        <f t="shared" si="37"/>
        <v>1472081.149753243</v>
      </c>
      <c r="S68" s="10">
        <f t="shared" si="37"/>
        <v>1620039.4924015864</v>
      </c>
      <c r="T68" s="10">
        <f t="shared" si="37"/>
        <v>1767236.8233963484</v>
      </c>
      <c r="U68" s="10">
        <f t="shared" si="37"/>
        <v>1913651.2579848114</v>
      </c>
      <c r="V68" s="10">
        <f t="shared" si="37"/>
        <v>2059260.2543752377</v>
      </c>
      <c r="W68" s="16">
        <f>+W67+V68</f>
        <v>2204040.5940259602</v>
      </c>
      <c r="X68" s="10"/>
    </row>
    <row r="69" spans="3:25" x14ac:dyDescent="0.2">
      <c r="H69" s="10"/>
      <c r="I69" s="10"/>
      <c r="J69" s="10"/>
      <c r="K69" s="10"/>
      <c r="L69" s="10"/>
      <c r="M69" s="10"/>
      <c r="N69" s="11"/>
      <c r="O69" s="10"/>
      <c r="P69" s="10"/>
      <c r="Q69" s="10"/>
      <c r="R69" s="10"/>
      <c r="S69" s="10"/>
      <c r="T69" s="10"/>
      <c r="U69" s="10"/>
      <c r="V69" s="10"/>
      <c r="W69" s="10"/>
    </row>
    <row r="70" spans="3:25" x14ac:dyDescent="0.2">
      <c r="H70" s="10"/>
      <c r="I70" s="10"/>
      <c r="J70" s="10"/>
      <c r="K70" s="10"/>
      <c r="L70" s="10"/>
      <c r="M70" s="10"/>
      <c r="N70" s="11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1">
    <mergeCell ref="H7:W7"/>
  </mergeCells>
  <pageMargins left="0.59055118110236227" right="0.19685039370078741" top="0.39370078740157483" bottom="0.59055118110236227" header="0.51181102362204722" footer="0.51181102362204722"/>
  <pageSetup paperSize="9" scale="59" orientation="landscape" cellComments="asDisplayed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dc2a4834-4413-44ca-bcc9-18da837fc37b</BSO999929>
</file>

<file path=customXml/itemProps1.xml><?xml version="1.0" encoding="utf-8"?>
<ds:datastoreItem xmlns:ds="http://schemas.openxmlformats.org/officeDocument/2006/customXml" ds:itemID="{A094577F-9DED-4EB3-BB0A-FA2462D0EF8C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Variante 3 GmbH &amp; Co. KG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Patricia Runkel</cp:lastModifiedBy>
  <cp:lastPrinted>2020-05-26T08:24:13Z</cp:lastPrinted>
  <dcterms:created xsi:type="dcterms:W3CDTF">2020-05-26T07:56:39Z</dcterms:created>
  <dcterms:modified xsi:type="dcterms:W3CDTF">2025-10-06T13:49:52Z</dcterms:modified>
</cp:coreProperties>
</file>